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-my.sharepoint.com/personal/andreas_pascual_losnegard_vlfk_no/Documents/Skrivebord/Konkurransegrunnlag Handverktøy/"/>
    </mc:Choice>
  </mc:AlternateContent>
  <xr:revisionPtr revIDLastSave="0" documentId="8_{A9EDF946-B577-4C34-91AC-64E97B4935D3}" xr6:coauthVersionLast="47" xr6:coauthVersionMax="47" xr10:uidLastSave="{00000000-0000-0000-0000-000000000000}"/>
  <bookViews>
    <workbookView xWindow="32535" yWindow="2145" windowWidth="21600" windowHeight="12525" activeTab="1" xr2:uid="{00000000-000D-0000-FFFF-FFFF00000000}"/>
  </bookViews>
  <sheets>
    <sheet name="Info" sheetId="5" r:id="rId1"/>
    <sheet name="Volumprodukter" sheetId="7" r:id="rId2"/>
  </sheets>
  <definedNames>
    <definedName name="OLE_LINK1" localSheetId="0">Info!#REF!</definedName>
    <definedName name="OLE_LINK1" localSheetId="1">Volumprodukter!#REF!</definedName>
    <definedName name="ProcurementObjectNumber2" localSheetId="0">Info!#REF!</definedName>
    <definedName name="ProcurementObjectNumber2" localSheetId="1">Volumprodukter!#REF!</definedName>
    <definedName name="_xlnm.Print_Titles" localSheetId="0">Info!#REF!</definedName>
    <definedName name="_xlnm.Print_Titles" localSheetId="1">Volumprodukter!#REF!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3" i="7" l="1"/>
  <c r="M242" i="7"/>
  <c r="M241" i="7"/>
  <c r="M238" i="7"/>
  <c r="M106" i="7"/>
  <c r="M107" i="7"/>
  <c r="M108" i="7"/>
  <c r="M109" i="7"/>
  <c r="M110" i="7"/>
  <c r="M111" i="7"/>
  <c r="M112" i="7"/>
  <c r="M113" i="7"/>
  <c r="M105" i="7"/>
  <c r="M10" i="7"/>
  <c r="M246" i="7" s="1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tc={5B5150D5-55AB-4362-B2BB-948B23793A0A}</author>
  </authors>
  <commentList>
    <comment ref="K5" authorId="0" shapeId="0" xr:uid="{5B5150D5-55AB-4362-B2BB-948B23793A0A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Her står det pr pakning - er det pr stk ? </t>
      </text>
    </comment>
  </commentList>
</comments>
</file>

<file path=xl/sharedStrings.xml><?xml version="1.0" encoding="utf-8"?>
<sst xmlns="http://schemas.openxmlformats.org/spreadsheetml/2006/main" count="494" uniqueCount="255">
  <si>
    <t>VESTLAND FYLKESKOMMUNE</t>
  </si>
  <si>
    <r>
      <t xml:space="preserve">Tilbydar må fylle ut alle prisar. Tilbydar skal berre fylle ut felt som er merka med </t>
    </r>
    <r>
      <rPr>
        <sz val="11"/>
        <color indexed="10"/>
        <rFont val="Roboto Light"/>
      </rPr>
      <t>gult</t>
    </r>
    <r>
      <rPr>
        <sz val="11"/>
        <color indexed="8"/>
        <rFont val="Roboto Light"/>
      </rPr>
      <t>.</t>
    </r>
  </si>
  <si>
    <t>Manglande prisar vil kunne medføre at tilbodet må avvisast.</t>
  </si>
  <si>
    <t xml:space="preserve">Tilbydar skal oppgje alle prisar ekskl.mva. </t>
  </si>
  <si>
    <t xml:space="preserve">Oppdragsgjevar tek atterhald om at varelinje som er vanskelege å samanlikne, for eksempel på grunn av feil eller avvik, vil kunne bli utelatt frå evalueringa, mens dei resterande varelinjene vil bli vurdert, og dermed får tilsvarande høgare vekt. </t>
  </si>
  <si>
    <t>Prisskjemaet skal ikkje endrast ved å ta ut eller tilføye produkt.</t>
  </si>
  <si>
    <t xml:space="preserve">*Dersom leverandør har eit varesortiment som ikkje inkluderer oppgjeve "eining/storleik", må leverandør sjølv rekne om pris til korrekt "eining/storleik".  </t>
  </si>
  <si>
    <t xml:space="preserve">Når vi ber om pris på ein vare, skal vi ha lik pris på alle fargar. Det skal ikkje lagast nye linjer i skjemaet, men leggjast inn som separate linjer i varekatalog. </t>
  </si>
  <si>
    <t xml:space="preserve">Ved evaluering av pris vil prisane bli vurdert som ein totalpris ved at einingsprisen blir ganga opp med volumspesifiseringa ("antall") for så å bli summert saman.  </t>
  </si>
  <si>
    <t>Volumspesifiseringa i prisskjemaet er kun meint som ei evalueringsmengde, og medfører ikkje nokon kjøpeplikt.</t>
  </si>
  <si>
    <t xml:space="preserve">Rabatt i linje L skal gjelde alle produkt i same varegruppe. </t>
  </si>
  <si>
    <t>Vareliste</t>
  </si>
  <si>
    <t>Produktnamn</t>
  </si>
  <si>
    <t xml:space="preserve">Enhet/ Storleik: </t>
  </si>
  <si>
    <t>Estimert volum i avtaleperioden</t>
  </si>
  <si>
    <t>Navn på tilbydd produkt</t>
  </si>
  <si>
    <t>Merke</t>
  </si>
  <si>
    <t xml:space="preserve">Varenummer </t>
  </si>
  <si>
    <t xml:space="preserve">Mengde pr. tilbydd salseining </t>
  </si>
  <si>
    <t>Miljømerking</t>
  </si>
  <si>
    <t>Tilbydd pris for avtaleprodukt per pakning*</t>
  </si>
  <si>
    <t>Rabattsats i % på datert prisliste (oppgis per varegruppe)</t>
  </si>
  <si>
    <t>Pris som blir evaluert</t>
  </si>
  <si>
    <t>Type miljømerking</t>
  </si>
  <si>
    <t>Lisesnummer</t>
  </si>
  <si>
    <t>per stk</t>
  </si>
  <si>
    <t>ABC</t>
  </si>
  <si>
    <t>DEF</t>
  </si>
  <si>
    <t>Svanemerket</t>
  </si>
  <si>
    <t>Varegruppe 1 - Handverktøy</t>
  </si>
  <si>
    <t>Varegruppe 2 - Elektroverktøy</t>
  </si>
  <si>
    <t>Varegruppe 3 - Luftverktøy</t>
  </si>
  <si>
    <t>Varegruppe 4 - Sveiseutstyr</t>
  </si>
  <si>
    <t>SVEISEBRILLE AMIGO</t>
  </si>
  <si>
    <t>SVEISEHJELM M/HODERING</t>
  </si>
  <si>
    <t>SVEISEFORKLE</t>
  </si>
  <si>
    <t>LODDETINN 250 G BLYFRI</t>
  </si>
  <si>
    <t>SVEISEMAGNET 82X120MM</t>
  </si>
  <si>
    <t>per kg</t>
  </si>
  <si>
    <t>SVEISEPISTOL PSF 315 4M</t>
  </si>
  <si>
    <t>SVEISEFUGELÆRE 2569</t>
  </si>
  <si>
    <t>SVEISEHAKKE SV-150</t>
  </si>
  <si>
    <t>SVEISEINNSATS 160 L X21</t>
  </si>
  <si>
    <t>SVEISETANG 150MM 406-6P</t>
  </si>
  <si>
    <t>FLINTTENNER MECO</t>
  </si>
  <si>
    <t>Varegruppe 5 - Slip, bor og kapp</t>
  </si>
  <si>
    <t>Varegruppe 6 - Jernvare</t>
  </si>
  <si>
    <t>TOTAL</t>
  </si>
  <si>
    <r>
      <t xml:space="preserve">EKSEMPEL </t>
    </r>
    <r>
      <rPr>
        <sz val="11"/>
        <rFont val="Roboto Light"/>
      </rPr>
      <t>KULEPENN</t>
    </r>
  </si>
  <si>
    <t>SVEISEHANSKER, SERTIFISERING EN 420:2003+A1:009</t>
  </si>
  <si>
    <t>SVEISEMASKE MED JUSTERBART BLENDINGSNIVÅ DIN 5-13</t>
  </si>
  <si>
    <t>TIGTRÅD FOR SORT STÅL</t>
  </si>
  <si>
    <t>SVEISETRÅD FOR SORT STÅL</t>
  </si>
  <si>
    <t>SØLVTRÅD 2 MM</t>
  </si>
  <si>
    <t>BRONSETRÅD 2 MM</t>
  </si>
  <si>
    <t>ELEKTRODEHOLDER MED HOLDEARM OG INNKAPSLET ELEKTRODEFESTE</t>
  </si>
  <si>
    <t>TILSETTNING TYPE SVEISEPASTA</t>
  </si>
  <si>
    <t>SVEISEPINNE/-ELEKTRODE UNIVERSAL 350 MM</t>
  </si>
  <si>
    <t>SVEISEKABEL 50 MM2 LENGDE PÅ 5 METER</t>
  </si>
  <si>
    <t>Endehylsetang 9753 14</t>
  </si>
  <si>
    <t>Skrutrekkersett BE-9886 Ergo</t>
  </si>
  <si>
    <t>Avisoleringstang 2233D</t>
  </si>
  <si>
    <t>Modul Pipesett 1/2"</t>
  </si>
  <si>
    <t>Brekkjern 24"</t>
  </si>
  <si>
    <t>Snekkerhammer 16 OZ</t>
  </si>
  <si>
    <t>Modul fastnøkkelsett</t>
  </si>
  <si>
    <t>Modul Pipesett 1/4"</t>
  </si>
  <si>
    <t>Modul Pipesett 3/8"</t>
  </si>
  <si>
    <t>Kraftpipesett innbygg.modul</t>
  </si>
  <si>
    <t>Modul bitssett</t>
  </si>
  <si>
    <t>Modul leddnøkkelsett</t>
  </si>
  <si>
    <t>Modul tangsett A</t>
  </si>
  <si>
    <t>Avisoleringsverktøy</t>
  </si>
  <si>
    <t>Elektrikerhammer 846</t>
  </si>
  <si>
    <t>Pipesett SL25</t>
  </si>
  <si>
    <t>Skiftenøkkelsett ADJUST9031/29</t>
  </si>
  <si>
    <t>Bitssett belteklips</t>
  </si>
  <si>
    <t>Sideavbitertang</t>
  </si>
  <si>
    <t>Skrutvinge GZ40K</t>
  </si>
  <si>
    <t>Skrutvinge T-håndtak</t>
  </si>
  <si>
    <t>Nebbtang 1000V/VDE rett skjær</t>
  </si>
  <si>
    <t>Torxnøkkelsett</t>
  </si>
  <si>
    <t>Skrutrekkersett 1000V/VDE Slim</t>
  </si>
  <si>
    <t>Bitssett 2 bitsholdere</t>
  </si>
  <si>
    <t>Stemjern</t>
  </si>
  <si>
    <t>Endehylsetang 9771 SB</t>
  </si>
  <si>
    <t>Sveisetang Nr13</t>
  </si>
  <si>
    <t>Brekkjern 109-20"</t>
  </si>
  <si>
    <t>Ansatsfil 1-100-12-2-2 Ergo</t>
  </si>
  <si>
    <t>Sideavbiter 7861</t>
  </si>
  <si>
    <t>Fugepistol skjelett Pro</t>
  </si>
  <si>
    <t>Hodelykt oppladbar</t>
  </si>
  <si>
    <t>Sideavbiter 7001</t>
  </si>
  <si>
    <t>Sideavbitertang 1000V/VDE H-D</t>
  </si>
  <si>
    <t>Avisoleringstang</t>
  </si>
  <si>
    <t>Modul skrutrekkersett</t>
  </si>
  <si>
    <t>Nebbtang Rett</t>
  </si>
  <si>
    <t>Baufil aluminium</t>
  </si>
  <si>
    <t>Kombinasjonstang 0302</t>
  </si>
  <si>
    <t>Sekskantnøkkelsett med kule</t>
  </si>
  <si>
    <t>Syl rund spiss</t>
  </si>
  <si>
    <t>Kombinasjonstang</t>
  </si>
  <si>
    <t>Elektrikerkniv ELK høyrehånd</t>
  </si>
  <si>
    <t>Filskaft 9-485 Ergo flate fil</t>
  </si>
  <si>
    <t>Fil flat 1-143-08-1-2</t>
  </si>
  <si>
    <t>Skrutvinge GZ30K</t>
  </si>
  <si>
    <t>Skiftenøkkel</t>
  </si>
  <si>
    <t>Ansatsfil medium</t>
  </si>
  <si>
    <t>Avisoleringsverktøy datakabel</t>
  </si>
  <si>
    <t>Baufil 319</t>
  </si>
  <si>
    <t>Avisoleringstang 1101</t>
  </si>
  <si>
    <t>Hammerskaft MHS305</t>
  </si>
  <si>
    <t>Platesaks 250mm</t>
  </si>
  <si>
    <t>Slirekniv HVK</t>
  </si>
  <si>
    <t>Slagghakke SV 150</t>
  </si>
  <si>
    <t>Slagghakke SH3</t>
  </si>
  <si>
    <t>Kabelskotang Gult håndtak</t>
  </si>
  <si>
    <t>Skrutrekker BE-8020 Ergo</t>
  </si>
  <si>
    <t>Vannpumpetang</t>
  </si>
  <si>
    <t>Bor/skrutrekker DCD791P2</t>
  </si>
  <si>
    <t>Bor/skrutrekker GSR 18V-65</t>
  </si>
  <si>
    <t>Bor/skrutrekker GSR 18V-EC</t>
  </si>
  <si>
    <t>Ernex sager &amp; bord</t>
  </si>
  <si>
    <t>Kombipakke M18 FPP4D-555T</t>
  </si>
  <si>
    <t>Batteri DCB546 XR Flexvolt</t>
  </si>
  <si>
    <t>Bor/skrutrekker GSR 12V-15</t>
  </si>
  <si>
    <t>Batterisett ProCORE 18V 2X4AH</t>
  </si>
  <si>
    <t>Bajonettsag DCS386NT-XJ</t>
  </si>
  <si>
    <t>Bor/skrutrekker GSR 18V-90 C</t>
  </si>
  <si>
    <t>Batterisett M18 NRG-502 +lader</t>
  </si>
  <si>
    <t>Batteri 12V 55A Optima</t>
  </si>
  <si>
    <t>Vinkelsliper GWS 7-125</t>
  </si>
  <si>
    <t>Sirkelsag GKS 18V-57-2 GX FSNX</t>
  </si>
  <si>
    <t>Dykksag DCS520NT</t>
  </si>
  <si>
    <t>Stikksag XR 18V DCS335NT</t>
  </si>
  <si>
    <t>Sirkelsag DCS565NT</t>
  </si>
  <si>
    <t>Batterisett 18V m/lader</t>
  </si>
  <si>
    <t>Borhammer GBH 18V-26</t>
  </si>
  <si>
    <t>Batterisett ProCORE 18V</t>
  </si>
  <si>
    <t>Batterisett 12V 2x6.0Ah m/lad</t>
  </si>
  <si>
    <t>Bor/skrutrekker GSR 12V-2-LI</t>
  </si>
  <si>
    <t>Vinkelsliper GWS 18V-15 C</t>
  </si>
  <si>
    <t>Arbeidslampe M18HOSALC-0</t>
  </si>
  <si>
    <t>Multikutter DCS356NT</t>
  </si>
  <si>
    <t>Stikksag GST 18V-125 S</t>
  </si>
  <si>
    <t>Bor/skrutrekker M18 FDD3-0X</t>
  </si>
  <si>
    <t>Batterisett ProCORE 18V 2X8AH</t>
  </si>
  <si>
    <t>Bor/skrutrekker M18 BDD-402C</t>
  </si>
  <si>
    <t>Gipstrekker DCF620NT</t>
  </si>
  <si>
    <t>Batterilader DCB104</t>
  </si>
  <si>
    <t>Borhammer M18 ONEFHP-0X</t>
  </si>
  <si>
    <t>Vinkelsliper GWS 18V-10</t>
  </si>
  <si>
    <t>Båndsliper DCW220NT-XJ</t>
  </si>
  <si>
    <t>Multikutter M18 FMT-0X</t>
  </si>
  <si>
    <t>Batteri ProCORE 18V 8.0Ah</t>
  </si>
  <si>
    <t>Bor/skrutrekker M18 BLDD2-0X</t>
  </si>
  <si>
    <t>Graveringspenn BP799</t>
  </si>
  <si>
    <t>Vinkelsliper ST7745/L-A</t>
  </si>
  <si>
    <t>Kompressor MFT 2520/OS</t>
  </si>
  <si>
    <t>Muttertrekker C555 1/2"</t>
  </si>
  <si>
    <t>Blåsepist.sett Stream-line 208</t>
  </si>
  <si>
    <t>Luftskralle 3/8" firkant</t>
  </si>
  <si>
    <t>Kompressor Attack 241</t>
  </si>
  <si>
    <t>Kupling serie 320 utv</t>
  </si>
  <si>
    <t>Muttertrekker BP815</t>
  </si>
  <si>
    <t>Kompressor 106/OF</t>
  </si>
  <si>
    <t>Filter/Reg/Dim MIDI-FRL-1/2BSP</t>
  </si>
  <si>
    <t>Rettsliper PRO 175mm</t>
  </si>
  <si>
    <t>Blåsepistol 208 Std</t>
  </si>
  <si>
    <t>SPIRALBOR R458 MP-X 10.20</t>
  </si>
  <si>
    <t>Skrustikke 834V-6</t>
  </si>
  <si>
    <t>SPIRALBOR HM R510 CDX 14.00MM</t>
  </si>
  <si>
    <t>Gjengesett M3-M20 HSS-G</t>
  </si>
  <si>
    <t>Gjerdesagblad 1203</t>
  </si>
  <si>
    <t>Skrustikke R-serie senkesmidd</t>
  </si>
  <si>
    <t>Skrustikke W-serie senkesmidd</t>
  </si>
  <si>
    <t>SPIRALBOR R458 MP-X 8.50</t>
  </si>
  <si>
    <t>Slipebånd Cubitron II 984F</t>
  </si>
  <si>
    <t>Lamellrondell vinklet 2in1</t>
  </si>
  <si>
    <t>Gjerdesagblad 1603</t>
  </si>
  <si>
    <t>Gjengesett M3-M12 HSS-G</t>
  </si>
  <si>
    <t>Spiralbor HSS 001-1013</t>
  </si>
  <si>
    <t>Gjengebakke Firkant No.1 HSS</t>
  </si>
  <si>
    <t>Spiralborsett HSS 170 deler</t>
  </si>
  <si>
    <t>Trinnborsett HSS Nr. 0/9-1-2</t>
  </si>
  <si>
    <t>Dreieskjær Pramet WNMG 10pk</t>
  </si>
  <si>
    <t>Gjengetapp HSS500-3010</t>
  </si>
  <si>
    <t>Senterbor 1310 HSS</t>
  </si>
  <si>
    <t>Båndsagblad 3851</t>
  </si>
  <si>
    <t>Slipebånd Premium Cerabond X</t>
  </si>
  <si>
    <t>Fresesett HM Mixed</t>
  </si>
  <si>
    <t>Maskinskrustikke Pro 150mm</t>
  </si>
  <si>
    <t>Forsenkersett 3-Skjær 90°</t>
  </si>
  <si>
    <t>Spiralbor 1015 HSS</t>
  </si>
  <si>
    <t>Sagblad øvrige</t>
  </si>
  <si>
    <t>Sirkelsagblad Expert for Wood</t>
  </si>
  <si>
    <t>Navrondell Basic A30Q-BF</t>
  </si>
  <si>
    <t>PINNFRÆS HM S803 HB 4.00MM</t>
  </si>
  <si>
    <t>Kosteskaft J1856</t>
  </si>
  <si>
    <t>Baufilblad Bi-metall</t>
  </si>
  <si>
    <t>Kappskive Keramisk</t>
  </si>
  <si>
    <t>Penselsett blandingsbust</t>
  </si>
  <si>
    <t>Trinnbor HSS Nr. 3</t>
  </si>
  <si>
    <t>Kappeskive Basic A46Q-BFP</t>
  </si>
  <si>
    <t>Kappeskive F41 2in1</t>
  </si>
  <si>
    <t>Navrondell Premium C24Q-BFP</t>
  </si>
  <si>
    <t>Lamellrondell Cubitron II 967A</t>
  </si>
  <si>
    <t>Kappeskive Premium CA30Q-BFKA</t>
  </si>
  <si>
    <t>Dykksagblad AIZ 32 APB</t>
  </si>
  <si>
    <t>Slipebånd Siaron 2829</t>
  </si>
  <si>
    <t>PINNEFRES DORMER C500 8MM</t>
  </si>
  <si>
    <t>Forsenker 3-Skjær 90°</t>
  </si>
  <si>
    <t>Svingjern nr. 2 M4-M12</t>
  </si>
  <si>
    <t>Gjengesnitt 3500 HSS ISO</t>
  </si>
  <si>
    <t>Gjengesnitt 3536 HSSE</t>
  </si>
  <si>
    <t>Hammerborsett SDS+ 4-skjær</t>
  </si>
  <si>
    <t>Gjengetapp 3157 HSS ISO</t>
  </si>
  <si>
    <t>Navrondell Premium A30Q-BFP Xl</t>
  </si>
  <si>
    <t>Malerull Micmex medium/grov</t>
  </si>
  <si>
    <t>Terrasseskr 4.2X57 A4 SH TX20</t>
  </si>
  <si>
    <t>Forankringsmørtel ITH-VE</t>
  </si>
  <si>
    <t>Ekspansjonsbolt 12/90X118 VF</t>
  </si>
  <si>
    <t>Treskr 5.0X90 C4 SH TX25 600</t>
  </si>
  <si>
    <t>Treskr 5.0X100 C4 SH TX25 500</t>
  </si>
  <si>
    <t>Treskr 6.0X120 A4 SH TX30 100</t>
  </si>
  <si>
    <t>Terrasseskr 4.8X75 A4 SH TX20</t>
  </si>
  <si>
    <t>Treskr 6.0X90 A4 SH TX 100</t>
  </si>
  <si>
    <t>Stolpesko M20 justerbar</t>
  </si>
  <si>
    <t>Treskr 5.0X70 C4 SH TX25 800</t>
  </si>
  <si>
    <t>Treskr 4.5X70 A4 SH TX20 200</t>
  </si>
  <si>
    <t>Treskr 5.0X90 EZ SH TX25 100</t>
  </si>
  <si>
    <t>Treskr 6.0X120 A4 SH TX</t>
  </si>
  <si>
    <t>Vinkelbeslag rustfri</t>
  </si>
  <si>
    <t>Servantplugg WST 140K</t>
  </si>
  <si>
    <t>Spiker Skarpkant 2.5x65 VF</t>
  </si>
  <si>
    <t>6kt.skr 10X25 EZ I4017 8.8</t>
  </si>
  <si>
    <t>Terrasseskr 4.2X56 A2 SH TX20</t>
  </si>
  <si>
    <t>6kt.skr 10X40 EZ I4017 8.8</t>
  </si>
  <si>
    <t>Vippeanker 10x100 EZ KDS</t>
  </si>
  <si>
    <t>Sølvlodd 3%</t>
  </si>
  <si>
    <t>Varegruppe 7 - Andre varer</t>
  </si>
  <si>
    <t>Pulverapparat 2kg</t>
  </si>
  <si>
    <t>Førstehjelpsveske</t>
  </si>
  <si>
    <t>Nødhammer med setebeltekutter</t>
  </si>
  <si>
    <t>Rabatt i prosent *)</t>
  </si>
  <si>
    <t>VLFK/00/xxx
Vedlegg C</t>
  </si>
  <si>
    <t>Fellesrabatt for øvrig produktsortiment som ikkje er spesifisert i prisskjema sine varelinjer *)</t>
  </si>
  <si>
    <t>Kantsortiment</t>
  </si>
  <si>
    <t>Rabattsats på øverig produktsortiment skal fylles ut av tilbyder. Aktuell pris er ikke en del av evalueringen. (Ta inn i Krav.spek)</t>
  </si>
  <si>
    <t>Se kommentar for K5</t>
  </si>
  <si>
    <t>Sjekk formelen gjennom prøving</t>
  </si>
  <si>
    <t>Skal de oppgi pris før rabatt i kolonne K ?</t>
  </si>
  <si>
    <t>Er det denne som står i den ordinære nettbutikken for allmenheten?</t>
  </si>
  <si>
    <t xml:space="preserve">*) Rabatt for produkter som ikke inngår i produkt- og prisskjemaet ovenfor. Skal oppgis i prosent, basert på pris i tilbyders nettbutikk. </t>
  </si>
  <si>
    <t>VLFK/26/206
Vedlegg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</si>
</sst>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Roboto Light"/>
    </font>
    <font>
      <b/>
      <sz val="20"/>
      <color theme="1"/>
      <name val="Roboto Light"/>
    </font>
    <font>
      <b/>
      <sz val="10"/>
      <color theme="1"/>
      <name val="Roboto Light"/>
    </font>
    <font>
      <sz val="11"/>
      <color indexed="10"/>
      <name val="Roboto Light"/>
    </font>
    <font>
      <sz val="11"/>
      <color indexed="8"/>
      <name val="Roboto Light"/>
    </font>
    <font>
      <b/>
      <sz val="11"/>
      <color theme="1"/>
      <name val="Roboto Light"/>
    </font>
    <font>
      <sz val="11"/>
      <name val="Roboto Light"/>
    </font>
    <font>
      <sz val="11"/>
      <color rgb="FFFF0000"/>
      <name val="Roboto Light"/>
    </font>
    <font>
      <b/>
      <u/>
      <sz val="16"/>
      <color theme="1"/>
      <name val="Roboto Light"/>
    </font>
    <font>
      <b/>
      <sz val="11"/>
      <name val="Roboto Light"/>
    </font>
    <font>
      <b/>
      <sz val="10"/>
      <name val="Roboto Light"/>
    </font>
    <font>
      <b/>
      <i/>
      <sz val="11"/>
      <name val="Roboto Light"/>
    </font>
    <font>
      <u/>
      <sz val="11"/>
      <name val="Roboto Light"/>
    </font>
    <font>
      <b/>
      <sz val="12"/>
      <color theme="1"/>
      <name val="Roboto Light"/>
    </font>
    <font>
      <b/>
      <sz val="11"/>
      <color rgb="FFFF0000"/>
      <name val="Roboto Light"/>
    </font>
    <font>
      <sz val="8"/>
      <name val="Calibri"/>
      <family val="2"/>
      <scheme val="minor"/>
    </font>
    <font>
      <sz val="11"/>
      <color rgb="FF000000"/>
      <name val="Roboto Light"/>
    </font>
    <font>
      <sz val="11"/>
      <color theme="1"/>
      <name val="Calibri"/>
      <family val="2"/>
      <scheme val="minor"/>
    </font>
    <font>
      <b/>
      <sz val="10"/>
      <color rgb="FFFF0000"/>
      <name val="Roboto Light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6B8B7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5" fillId="3" borderId="20" applyNumberFormat="0" applyAlignment="0" applyProtection="0"/>
    <xf numFmtId="0" fontId="6" fillId="4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20" applyNumberFormat="0" applyAlignment="0" applyProtection="0"/>
    <xf numFmtId="0" fontId="10" fillId="0" borderId="21" applyNumberFormat="0" applyFill="0" applyAlignment="0" applyProtection="0"/>
    <xf numFmtId="43" fontId="1" fillId="0" borderId="0" applyFont="0" applyFill="0" applyBorder="0" applyAlignment="0" applyProtection="0"/>
    <xf numFmtId="0" fontId="11" fillId="7" borderId="22" applyNumberFormat="0" applyAlignment="0" applyProtection="0"/>
    <xf numFmtId="0" fontId="2" fillId="8" borderId="23" applyNumberFormat="0" applyFont="0" applyAlignment="0" applyProtection="0"/>
    <xf numFmtId="0" fontId="1" fillId="8" borderId="23" applyNumberFormat="0" applyFont="0" applyAlignment="0" applyProtection="0"/>
    <xf numFmtId="0" fontId="3" fillId="0" borderId="0"/>
    <xf numFmtId="0" fontId="12" fillId="9" borderId="0" applyNumberFormat="0" applyBorder="0" applyAlignment="0" applyProtection="0"/>
    <xf numFmtId="0" fontId="13" fillId="0" borderId="24" applyNumberFormat="0" applyFill="0" applyAlignment="0" applyProtection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7" applyNumberFormat="0" applyFill="0" applyAlignment="0" applyProtection="0"/>
    <xf numFmtId="0" fontId="18" fillId="3" borderId="28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44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37" fillId="0" borderId="0" applyFont="0" applyFill="0" applyBorder="0" applyAlignment="0" applyProtection="0"/>
  </cellStyleXfs>
  <cellXfs count="109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wrapText="1"/>
    </xf>
    <xf numFmtId="0" fontId="27" fillId="0" borderId="0" xfId="0" quotePrefix="1" applyFont="1"/>
    <xf numFmtId="0" fontId="27" fillId="0" borderId="0" xfId="0" quotePrefix="1" applyFont="1" applyAlignment="1">
      <alignment wrapText="1"/>
    </xf>
    <xf numFmtId="0" fontId="28" fillId="0" borderId="0" xfId="0" applyFont="1" applyAlignment="1">
      <alignment vertical="center"/>
    </xf>
    <xf numFmtId="0" fontId="29" fillId="0" borderId="2" xfId="0" applyFont="1" applyBorder="1" applyAlignment="1">
      <alignment vertical="justify"/>
    </xf>
    <xf numFmtId="0" fontId="26" fillId="0" borderId="3" xfId="0" applyFont="1" applyBorder="1" applyAlignment="1">
      <alignment horizontal="left" vertical="justify"/>
    </xf>
    <xf numFmtId="0" fontId="26" fillId="0" borderId="3" xfId="0" applyFont="1" applyBorder="1" applyAlignment="1">
      <alignment horizontal="right" vertical="justify"/>
    </xf>
    <xf numFmtId="0" fontId="26" fillId="16" borderId="3" xfId="0" applyFont="1" applyFill="1" applyBorder="1" applyAlignment="1">
      <alignment horizontal="right" vertical="justify"/>
    </xf>
    <xf numFmtId="9" fontId="20" fillId="16" borderId="3" xfId="0" applyNumberFormat="1" applyFont="1" applyFill="1" applyBorder="1" applyAlignment="1">
      <alignment horizontal="right"/>
    </xf>
    <xf numFmtId="164" fontId="20" fillId="16" borderId="3" xfId="7" applyNumberFormat="1" applyFont="1" applyFill="1" applyBorder="1" applyAlignment="1">
      <alignment horizontal="right"/>
    </xf>
    <xf numFmtId="1" fontId="26" fillId="16" borderId="3" xfId="7" applyNumberFormat="1" applyFont="1" applyFill="1" applyBorder="1" applyAlignment="1">
      <alignment horizontal="right"/>
    </xf>
    <xf numFmtId="164" fontId="26" fillId="16" borderId="3" xfId="7" applyNumberFormat="1" applyFont="1" applyFill="1" applyBorder="1" applyAlignment="1">
      <alignment horizontal="right"/>
    </xf>
    <xf numFmtId="1" fontId="20" fillId="16" borderId="3" xfId="7" applyNumberFormat="1" applyFont="1" applyFill="1" applyBorder="1" applyAlignment="1">
      <alignment horizontal="right"/>
    </xf>
    <xf numFmtId="2" fontId="26" fillId="16" borderId="3" xfId="7" applyNumberFormat="1" applyFont="1" applyFill="1" applyBorder="1" applyAlignment="1">
      <alignment horizontal="right"/>
    </xf>
    <xf numFmtId="44" fontId="31" fillId="0" borderId="4" xfId="26" applyFont="1" applyFill="1" applyBorder="1" applyAlignment="1">
      <alignment horizontal="right" vertical="justify"/>
    </xf>
    <xf numFmtId="0" fontId="29" fillId="0" borderId="0" xfId="0" applyFont="1" applyAlignment="1">
      <alignment vertical="top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horizontal="left" vertical="justify"/>
    </xf>
    <xf numFmtId="43" fontId="29" fillId="0" borderId="0" xfId="7" applyFont="1" applyFill="1" applyBorder="1" applyAlignment="1">
      <alignment vertical="justify"/>
    </xf>
    <xf numFmtId="1" fontId="29" fillId="0" borderId="0" xfId="0" applyNumberFormat="1" applyFont="1" applyAlignment="1">
      <alignment vertical="justify"/>
    </xf>
    <xf numFmtId="0" fontId="29" fillId="0" borderId="0" xfId="0" applyFont="1" applyAlignment="1">
      <alignment vertical="justify"/>
    </xf>
    <xf numFmtId="2" fontId="29" fillId="0" borderId="0" xfId="0" applyNumberFormat="1" applyFont="1" applyAlignment="1">
      <alignment vertical="justify"/>
    </xf>
    <xf numFmtId="44" fontId="31" fillId="0" borderId="0" xfId="26" applyFont="1" applyFill="1" applyBorder="1" applyAlignment="1">
      <alignment horizontal="right" vertical="justify"/>
    </xf>
    <xf numFmtId="0" fontId="32" fillId="0" borderId="0" xfId="0" applyFont="1"/>
    <xf numFmtId="0" fontId="29" fillId="2" borderId="5" xfId="0" applyFont="1" applyFill="1" applyBorder="1" applyAlignment="1">
      <alignment wrapText="1"/>
    </xf>
    <xf numFmtId="0" fontId="29" fillId="17" borderId="6" xfId="0" applyFont="1" applyFill="1" applyBorder="1" applyAlignment="1">
      <alignment horizontal="right" vertical="top" wrapText="1"/>
    </xf>
    <xf numFmtId="0" fontId="20" fillId="17" borderId="6" xfId="0" applyFont="1" applyFill="1" applyBorder="1" applyAlignment="1">
      <alignment vertical="top"/>
    </xf>
    <xf numFmtId="1" fontId="20" fillId="17" borderId="6" xfId="0" applyNumberFormat="1" applyFont="1" applyFill="1" applyBorder="1" applyAlignment="1">
      <alignment vertical="top"/>
    </xf>
    <xf numFmtId="2" fontId="20" fillId="17" borderId="6" xfId="0" applyNumberFormat="1" applyFont="1" applyFill="1" applyBorder="1" applyAlignment="1">
      <alignment vertical="top"/>
    </xf>
    <xf numFmtId="0" fontId="20" fillId="17" borderId="7" xfId="0" applyFont="1" applyFill="1" applyBorder="1" applyAlignment="1">
      <alignment vertical="top"/>
    </xf>
    <xf numFmtId="0" fontId="26" fillId="0" borderId="9" xfId="0" applyFont="1" applyBorder="1" applyAlignment="1">
      <alignment wrapText="1"/>
    </xf>
    <xf numFmtId="44" fontId="31" fillId="0" borderId="10" xfId="26" applyFont="1" applyFill="1" applyBorder="1" applyAlignment="1">
      <alignment horizontal="right" vertical="justify"/>
    </xf>
    <xf numFmtId="0" fontId="26" fillId="0" borderId="9" xfId="0" applyFont="1" applyBorder="1"/>
    <xf numFmtId="0" fontId="26" fillId="0" borderId="3" xfId="0" applyFont="1" applyBorder="1"/>
    <xf numFmtId="2" fontId="20" fillId="17" borderId="14" xfId="0" applyNumberFormat="1" applyFont="1" applyFill="1" applyBorder="1" applyAlignment="1">
      <alignment vertical="top"/>
    </xf>
    <xf numFmtId="0" fontId="27" fillId="0" borderId="0" xfId="0" applyFont="1"/>
    <xf numFmtId="0" fontId="34" fillId="0" borderId="0" xfId="0" applyFont="1"/>
    <xf numFmtId="9" fontId="26" fillId="16" borderId="9" xfId="0" applyNumberFormat="1" applyFont="1" applyFill="1" applyBorder="1" applyAlignment="1">
      <alignment horizontal="right"/>
    </xf>
    <xf numFmtId="1" fontId="26" fillId="16" borderId="9" xfId="0" applyNumberFormat="1" applyFont="1" applyFill="1" applyBorder="1" applyAlignment="1">
      <alignment horizontal="right"/>
    </xf>
    <xf numFmtId="2" fontId="26" fillId="16" borderId="9" xfId="0" applyNumberFormat="1" applyFont="1" applyFill="1" applyBorder="1" applyAlignment="1">
      <alignment horizontal="right"/>
    </xf>
    <xf numFmtId="9" fontId="26" fillId="16" borderId="3" xfId="0" applyNumberFormat="1" applyFont="1" applyFill="1" applyBorder="1" applyAlignment="1">
      <alignment horizontal="right"/>
    </xf>
    <xf numFmtId="1" fontId="26" fillId="16" borderId="3" xfId="0" applyNumberFormat="1" applyFont="1" applyFill="1" applyBorder="1" applyAlignment="1">
      <alignment horizontal="right"/>
    </xf>
    <xf numFmtId="2" fontId="26" fillId="16" borderId="3" xfId="0" applyNumberFormat="1" applyFont="1" applyFill="1" applyBorder="1" applyAlignment="1">
      <alignment horizontal="right"/>
    </xf>
    <xf numFmtId="0" fontId="20" fillId="0" borderId="0" xfId="0" applyFont="1" applyAlignment="1">
      <alignment wrapText="1"/>
    </xf>
    <xf numFmtId="0" fontId="36" fillId="0" borderId="0" xfId="0" applyFont="1" applyAlignment="1">
      <alignment wrapText="1"/>
    </xf>
    <xf numFmtId="9" fontId="26" fillId="16" borderId="11" xfId="28" applyFont="1" applyFill="1" applyBorder="1" applyAlignment="1">
      <alignment horizontal="right"/>
    </xf>
    <xf numFmtId="2" fontId="20" fillId="17" borderId="7" xfId="0" applyNumberFormat="1" applyFont="1" applyFill="1" applyBorder="1" applyAlignment="1">
      <alignment vertical="top"/>
    </xf>
    <xf numFmtId="9" fontId="26" fillId="16" borderId="29" xfId="28" applyFont="1" applyFill="1" applyBorder="1" applyAlignment="1">
      <alignment horizontal="right"/>
    </xf>
    <xf numFmtId="0" fontId="26" fillId="18" borderId="9" xfId="0" applyFont="1" applyFill="1" applyBorder="1" applyAlignment="1">
      <alignment wrapText="1"/>
    </xf>
    <xf numFmtId="0" fontId="38" fillId="2" borderId="1" xfId="0" applyFont="1" applyFill="1" applyBorder="1" applyAlignment="1">
      <alignment horizontal="center" vertical="justify"/>
    </xf>
    <xf numFmtId="1" fontId="38" fillId="2" borderId="1" xfId="0" applyNumberFormat="1" applyFont="1" applyFill="1" applyBorder="1" applyAlignment="1">
      <alignment vertical="center"/>
    </xf>
    <xf numFmtId="0" fontId="27" fillId="0" borderId="9" xfId="0" applyFont="1" applyBorder="1" applyAlignment="1">
      <alignment horizontal="left" wrapText="1" readingOrder="1"/>
    </xf>
    <xf numFmtId="0" fontId="20" fillId="0" borderId="9" xfId="0" applyFont="1" applyBorder="1" applyAlignment="1">
      <alignment horizontal="left" wrapText="1" readingOrder="1"/>
    </xf>
    <xf numFmtId="0" fontId="0" fillId="0" borderId="9" xfId="0" applyBorder="1" applyAlignment="1">
      <alignment horizontal="right" vertical="top" wrapText="1" readingOrder="1"/>
    </xf>
    <xf numFmtId="0" fontId="20" fillId="0" borderId="9" xfId="0" applyFont="1" applyBorder="1" applyAlignment="1">
      <alignment vertical="top" readingOrder="1"/>
    </xf>
    <xf numFmtId="0" fontId="20" fillId="0" borderId="9" xfId="0" applyFont="1" applyBorder="1" applyAlignment="1">
      <alignment vertical="top" wrapText="1" readingOrder="1"/>
    </xf>
    <xf numFmtId="0" fontId="36" fillId="0" borderId="9" xfId="0" applyFont="1" applyBorder="1" applyAlignment="1">
      <alignment wrapText="1" readingOrder="1"/>
    </xf>
    <xf numFmtId="0" fontId="36" fillId="0" borderId="9" xfId="0" applyFont="1" applyBorder="1" applyAlignment="1">
      <alignment horizontal="right" vertical="top" wrapText="1" readingOrder="1"/>
    </xf>
    <xf numFmtId="0" fontId="36" fillId="0" borderId="9" xfId="0" applyFont="1" applyBorder="1" applyAlignment="1">
      <alignment horizontal="left" vertical="top" readingOrder="1"/>
    </xf>
    <xf numFmtId="0" fontId="26" fillId="0" borderId="8" xfId="0" applyFont="1" applyBorder="1"/>
    <xf numFmtId="0" fontId="26" fillId="0" borderId="8" xfId="0" applyFont="1" applyBorder="1" applyAlignment="1">
      <alignment wrapText="1"/>
    </xf>
    <xf numFmtId="0" fontId="26" fillId="18" borderId="8" xfId="0" applyFont="1" applyFill="1" applyBorder="1"/>
    <xf numFmtId="0" fontId="26" fillId="0" borderId="2" xfId="0" applyFont="1" applyBorder="1"/>
    <xf numFmtId="0" fontId="26" fillId="18" borderId="9" xfId="0" applyFont="1" applyFill="1" applyBorder="1"/>
    <xf numFmtId="0" fontId="26" fillId="18" borderId="30" xfId="0" applyFont="1" applyFill="1" applyBorder="1" applyAlignment="1">
      <alignment wrapText="1"/>
    </xf>
    <xf numFmtId="0" fontId="26" fillId="18" borderId="19" xfId="0" applyFont="1" applyFill="1" applyBorder="1"/>
    <xf numFmtId="0" fontId="26" fillId="18" borderId="31" xfId="0" applyFont="1" applyFill="1" applyBorder="1"/>
    <xf numFmtId="0" fontId="26" fillId="0" borderId="4" xfId="0" applyFont="1" applyBorder="1" applyAlignment="1">
      <alignment horizontal="left" vertical="top" wrapText="1" readingOrder="1"/>
    </xf>
    <xf numFmtId="0" fontId="29" fillId="17" borderId="9" xfId="0" applyFont="1" applyFill="1" applyBorder="1" applyAlignment="1">
      <alignment horizontal="right" vertical="top" wrapText="1"/>
    </xf>
    <xf numFmtId="0" fontId="36" fillId="0" borderId="9" xfId="0" applyFont="1" applyBorder="1" applyAlignment="1">
      <alignment horizontal="right" vertical="top" readingOrder="1"/>
    </xf>
    <xf numFmtId="2" fontId="25" fillId="19" borderId="32" xfId="0" applyNumberFormat="1" applyFont="1" applyFill="1" applyBorder="1"/>
    <xf numFmtId="2" fontId="25" fillId="19" borderId="33" xfId="0" applyNumberFormat="1" applyFont="1" applyFill="1" applyBorder="1"/>
    <xf numFmtId="44" fontId="33" fillId="19" borderId="34" xfId="0" applyNumberFormat="1" applyFont="1" applyFill="1" applyBorder="1"/>
    <xf numFmtId="0" fontId="39" fillId="20" borderId="9" xfId="0" applyFont="1" applyFill="1" applyBorder="1"/>
    <xf numFmtId="0" fontId="39" fillId="20" borderId="11" xfId="0" applyFont="1" applyFill="1" applyBorder="1"/>
    <xf numFmtId="0" fontId="40" fillId="21" borderId="9" xfId="0" applyFont="1" applyFill="1" applyBorder="1"/>
    <xf numFmtId="0" fontId="40" fillId="21" borderId="11" xfId="0" applyFont="1" applyFill="1" applyBorder="1"/>
    <xf numFmtId="0" fontId="29" fillId="0" borderId="0" xfId="0" applyFont="1"/>
    <xf numFmtId="2" fontId="30" fillId="2" borderId="12" xfId="0" applyNumberFormat="1" applyFont="1" applyFill="1" applyBorder="1" applyAlignment="1">
      <alignment horizontal="center" vertical="center" wrapText="1"/>
    </xf>
    <xf numFmtId="2" fontId="30" fillId="2" borderId="13" xfId="0" applyNumberFormat="1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29" fillId="17" borderId="18" xfId="0" applyFont="1" applyFill="1" applyBorder="1" applyAlignment="1">
      <alignment horizontal="left" vertical="top"/>
    </xf>
    <xf numFmtId="0" fontId="29" fillId="17" borderId="19" xfId="0" applyFont="1" applyFill="1" applyBorder="1" applyAlignment="1">
      <alignment horizontal="left" vertical="top"/>
    </xf>
    <xf numFmtId="0" fontId="29" fillId="17" borderId="12" xfId="0" applyFont="1" applyFill="1" applyBorder="1" applyAlignment="1">
      <alignment horizontal="center" vertical="center" wrapText="1"/>
    </xf>
    <xf numFmtId="0" fontId="29" fillId="17" borderId="13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43" fontId="30" fillId="17" borderId="12" xfId="7" applyFont="1" applyFill="1" applyBorder="1" applyAlignment="1">
      <alignment horizontal="center" vertical="center"/>
    </xf>
    <xf numFmtId="43" fontId="30" fillId="17" borderId="13" xfId="7" applyFont="1" applyFill="1" applyBorder="1" applyAlignment="1">
      <alignment horizontal="center" vertical="center"/>
    </xf>
    <xf numFmtId="43" fontId="30" fillId="2" borderId="12" xfId="7" applyFont="1" applyFill="1" applyBorder="1" applyAlignment="1">
      <alignment horizontal="center" vertical="center"/>
    </xf>
    <xf numFmtId="43" fontId="30" fillId="2" borderId="13" xfId="7" applyFont="1" applyFill="1" applyBorder="1" applyAlignment="1">
      <alignment horizontal="center" vertical="center"/>
    </xf>
    <xf numFmtId="0" fontId="39" fillId="20" borderId="11" xfId="0" applyFont="1" applyFill="1" applyBorder="1"/>
    <xf numFmtId="0" fontId="39" fillId="20" borderId="30" xfId="0" applyFont="1" applyFill="1" applyBorder="1"/>
    <xf numFmtId="0" fontId="41" fillId="20" borderId="11" xfId="0" applyFont="1" applyFill="1" applyBorder="1" applyAlignment="1">
      <alignment horizontal="left" wrapText="1"/>
    </xf>
    <xf numFmtId="0" fontId="41" fillId="20" borderId="35" xfId="0" applyFont="1" applyFill="1" applyBorder="1" applyAlignment="1">
      <alignment horizontal="left" wrapText="1"/>
    </xf>
    <xf numFmtId="0" fontId="41" fillId="20" borderId="30" xfId="0" applyFont="1" applyFill="1" applyBorder="1" applyAlignment="1">
      <alignment horizontal="left" wrapText="1"/>
    </xf>
    <xf numFmtId="1" fontId="30" fillId="2" borderId="12" xfId="0" applyNumberFormat="1" applyFont="1" applyFill="1" applyBorder="1" applyAlignment="1">
      <alignment horizontal="center" vertical="center" wrapText="1"/>
    </xf>
    <xf numFmtId="1" fontId="30" fillId="2" borderId="13" xfId="0" applyNumberFormat="1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/>
    </xf>
    <xf numFmtId="0" fontId="38" fillId="2" borderId="15" xfId="0" applyFont="1" applyFill="1" applyBorder="1" applyAlignment="1">
      <alignment horizontal="center" vertical="center"/>
    </xf>
  </cellXfs>
  <cellStyles count="29">
    <cellStyle name="Beregning" xfId="1" builtinId="22" customBuiltin="1"/>
    <cellStyle name="Dårlig" xfId="2" builtinId="27" customBuiltin="1"/>
    <cellStyle name="Forklarende tekst" xfId="3" builtinId="53" customBuiltin="1"/>
    <cellStyle name="God" xfId="4" builtinId="26" customBuiltin="1"/>
    <cellStyle name="Inndata" xfId="5" builtinId="20" customBuiltin="1"/>
    <cellStyle name="Koblet celle" xfId="6" builtinId="24" customBuiltin="1"/>
    <cellStyle name="Komma 2" xfId="7" xr:uid="{00000000-0005-0000-0000-000007000000}"/>
    <cellStyle name="Kontrollcelle" xfId="8" builtinId="23" customBuiltin="1"/>
    <cellStyle name="Merknad" xfId="9" builtinId="10" customBuiltin="1"/>
    <cellStyle name="Merknad 2" xfId="10" xr:uid="{00000000-0005-0000-0000-00000A000000}"/>
    <cellStyle name="Normal" xfId="0" builtinId="0"/>
    <cellStyle name="Normal 2" xfId="11" xr:uid="{00000000-0005-0000-0000-00000C000000}"/>
    <cellStyle name="Nøytral" xfId="12" builtinId="28" customBuiltin="1"/>
    <cellStyle name="Overskrift 1" xfId="13" builtinId="16" customBuiltin="1"/>
    <cellStyle name="Overskrift 2" xfId="14" builtinId="17" customBuiltin="1"/>
    <cellStyle name="Overskrift 3" xfId="15" builtinId="18" customBuiltin="1"/>
    <cellStyle name="Overskrift 4" xfId="16" builtinId="19" customBuiltin="1"/>
    <cellStyle name="Prosent" xfId="28" builtinId="5"/>
    <cellStyle name="Tittel" xfId="17" builtinId="15" customBuiltin="1"/>
    <cellStyle name="Totalt" xfId="18" builtinId="25" customBuiltin="1"/>
    <cellStyle name="Utdata" xfId="19" builtinId="21" customBuiltin="1"/>
    <cellStyle name="Uthevingsfarge1" xfId="20" builtinId="29" customBuiltin="1"/>
    <cellStyle name="Uthevingsfarge2" xfId="21" builtinId="33" customBuiltin="1"/>
    <cellStyle name="Uthevingsfarge3" xfId="22" builtinId="37" customBuiltin="1"/>
    <cellStyle name="Uthevingsfarge4" xfId="23" builtinId="41" customBuiltin="1"/>
    <cellStyle name="Uthevingsfarge5" xfId="24" builtinId="45" customBuiltin="1"/>
    <cellStyle name="Uthevingsfarge6" xfId="25" builtinId="49" customBuiltin="1"/>
    <cellStyle name="Valuta" xfId="26" builtinId="4"/>
    <cellStyle name="Varseltekst" xfId="2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k Dahl" id="{23C144B1-7840-4859-93C1-9C9093D4A569}" userId="S::frank.dahl@vlfk.no::d99cd810-dba0-4f41-85ec-424744a3823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7-15T10:54:11.69" personId="{23C144B1-7840-4859-93C1-9C9093D4A569}" id="{5B5150D5-55AB-4362-B2BB-948B23793A0A}">
    <text xml:space="preserve">Her står det pr pakning - er det pr stk 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22"/>
  <sheetViews>
    <sheetView zoomScaleNormal="100" workbookViewId="0">
      <selection activeCell="B13" sqref="B13"/>
    </sheetView>
  </sheetViews>
  <sheetFormatPr baseColWidth="10" defaultColWidth="11.42578125" defaultRowHeight="15" x14ac:dyDescent="0.25"/>
  <cols>
    <col min="1" max="1" width="4.42578125" style="4" customWidth="1"/>
    <col min="2" max="2" width="100.42578125" style="1" customWidth="1"/>
    <col min="3" max="3" width="21.5703125" style="1" bestFit="1" customWidth="1"/>
    <col min="4" max="16384" width="11.42578125" style="1"/>
  </cols>
  <sheetData>
    <row r="1" spans="1:3" ht="50.25" customHeight="1" x14ac:dyDescent="0.25">
      <c r="A1" s="1"/>
      <c r="B1" s="2" t="s">
        <v>0</v>
      </c>
      <c r="C1" s="3" t="s">
        <v>245</v>
      </c>
    </row>
    <row r="2" spans="1:3" x14ac:dyDescent="0.25">
      <c r="A2" s="1"/>
      <c r="B2" s="1" t="s">
        <v>1</v>
      </c>
    </row>
    <row r="3" spans="1:3" x14ac:dyDescent="0.25">
      <c r="A3" s="1"/>
      <c r="B3" s="1" t="s">
        <v>2</v>
      </c>
    </row>
    <row r="4" spans="1:3" x14ac:dyDescent="0.25">
      <c r="A4" s="1"/>
      <c r="B4" s="1" t="s">
        <v>3</v>
      </c>
    </row>
    <row r="5" spans="1:3" x14ac:dyDescent="0.25">
      <c r="A5" s="1"/>
    </row>
    <row r="6" spans="1:3" ht="42.75" customHeight="1" x14ac:dyDescent="0.25">
      <c r="B6" s="52" t="s">
        <v>4</v>
      </c>
    </row>
    <row r="7" spans="1:3" x14ac:dyDescent="0.25">
      <c r="B7" s="52"/>
    </row>
    <row r="8" spans="1:3" x14ac:dyDescent="0.25">
      <c r="B8" s="6" t="s">
        <v>5</v>
      </c>
    </row>
    <row r="9" spans="1:3" ht="30" x14ac:dyDescent="0.25">
      <c r="B9" s="7" t="s">
        <v>6</v>
      </c>
    </row>
    <row r="10" spans="1:3" ht="30" x14ac:dyDescent="0.25">
      <c r="B10" s="7" t="s">
        <v>7</v>
      </c>
    </row>
    <row r="11" spans="1:3" x14ac:dyDescent="0.25">
      <c r="B11" s="6"/>
    </row>
    <row r="12" spans="1:3" ht="30" x14ac:dyDescent="0.25">
      <c r="B12" s="7" t="s">
        <v>8</v>
      </c>
    </row>
    <row r="13" spans="1:3" ht="30.75" customHeight="1" x14ac:dyDescent="0.25">
      <c r="B13" s="7" t="s">
        <v>9</v>
      </c>
    </row>
    <row r="14" spans="1:3" x14ac:dyDescent="0.25">
      <c r="B14" s="52" t="s">
        <v>10</v>
      </c>
    </row>
    <row r="15" spans="1:3" x14ac:dyDescent="0.25">
      <c r="B15" s="44"/>
    </row>
    <row r="16" spans="1:3" x14ac:dyDescent="0.25">
      <c r="B16" s="43" t="s">
        <v>248</v>
      </c>
    </row>
    <row r="17" spans="2:2" x14ac:dyDescent="0.25">
      <c r="B17" s="51"/>
    </row>
    <row r="18" spans="2:2" x14ac:dyDescent="0.25">
      <c r="B18" s="5"/>
    </row>
    <row r="20" spans="2:2" x14ac:dyDescent="0.25">
      <c r="B20" s="8"/>
    </row>
    <row r="22" spans="2:2" x14ac:dyDescent="0.25">
      <c r="B22" s="9"/>
    </row>
  </sheetData>
  <phoneticPr fontId="0" type="noConversion"/>
  <printOptions gridLines="1"/>
  <pageMargins left="0.78740157480314965" right="0.78740157480314965" top="0.78740157480314965" bottom="0.78740157480314965" header="0.51181102362204722" footer="0.51181102362204722"/>
  <pageSetup paperSize="9" scale="67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S249"/>
  <sheetViews>
    <sheetView tabSelected="1" topLeftCell="A232" zoomScale="80" zoomScaleNormal="80" workbookViewId="0">
      <selection activeCell="C1" sqref="C1"/>
    </sheetView>
  </sheetViews>
  <sheetFormatPr baseColWidth="10" defaultColWidth="11.42578125" defaultRowHeight="15" x14ac:dyDescent="0.25"/>
  <cols>
    <col min="1" max="1" width="3.7109375" style="4" customWidth="1"/>
    <col min="2" max="2" width="101" style="1" bestFit="1" customWidth="1"/>
    <col min="3" max="3" width="21.5703125" style="1" bestFit="1" customWidth="1"/>
    <col min="4" max="4" width="18.140625" style="1" customWidth="1"/>
    <col min="5" max="5" width="34.5703125" style="1" customWidth="1"/>
    <col min="6" max="6" width="11.42578125" style="1"/>
    <col min="7" max="7" width="14.7109375" style="1" bestFit="1" customWidth="1"/>
    <col min="8" max="8" width="18.140625" style="1" customWidth="1"/>
    <col min="9" max="9" width="14.42578125" style="1" bestFit="1" customWidth="1"/>
    <col min="10" max="10" width="14" style="1" customWidth="1"/>
    <col min="11" max="12" width="17.28515625" style="1" customWidth="1"/>
    <col min="13" max="13" width="21.5703125" style="1" bestFit="1" customWidth="1"/>
    <col min="14" max="16384" width="11.42578125" style="1"/>
  </cols>
  <sheetData>
    <row r="1" spans="1:15" ht="50.25" customHeight="1" x14ac:dyDescent="0.25">
      <c r="A1" s="1"/>
      <c r="B1" s="2" t="s">
        <v>0</v>
      </c>
      <c r="C1" s="3" t="s">
        <v>254</v>
      </c>
    </row>
    <row r="2" spans="1:15" s="6" customFormat="1" x14ac:dyDescent="0.25"/>
    <row r="3" spans="1:15" s="6" customFormat="1" ht="20.25" x14ac:dyDescent="0.25">
      <c r="B3" s="10" t="s">
        <v>11</v>
      </c>
      <c r="K3" s="85" t="s">
        <v>249</v>
      </c>
    </row>
    <row r="4" spans="1:15" s="6" customFormat="1" ht="7.5" customHeight="1" thickBot="1" x14ac:dyDescent="0.3"/>
    <row r="5" spans="1:15" x14ac:dyDescent="0.25">
      <c r="A5" s="1"/>
      <c r="B5" s="90" t="s">
        <v>12</v>
      </c>
      <c r="C5" s="92" t="s">
        <v>13</v>
      </c>
      <c r="D5" s="92" t="s">
        <v>14</v>
      </c>
      <c r="E5" s="94" t="s">
        <v>15</v>
      </c>
      <c r="F5" s="96" t="s">
        <v>16</v>
      </c>
      <c r="G5" s="98" t="s">
        <v>17</v>
      </c>
      <c r="H5" s="105" t="s">
        <v>18</v>
      </c>
      <c r="I5" s="107" t="s">
        <v>19</v>
      </c>
      <c r="J5" s="108"/>
      <c r="K5" s="86" t="s">
        <v>20</v>
      </c>
      <c r="L5" s="86" t="s">
        <v>21</v>
      </c>
      <c r="M5" s="88" t="s">
        <v>22</v>
      </c>
    </row>
    <row r="6" spans="1:15" ht="39.75" customHeight="1" x14ac:dyDescent="0.25">
      <c r="A6" s="1"/>
      <c r="B6" s="91"/>
      <c r="C6" s="93"/>
      <c r="D6" s="93"/>
      <c r="E6" s="95"/>
      <c r="F6" s="97"/>
      <c r="G6" s="99"/>
      <c r="H6" s="106"/>
      <c r="I6" s="57" t="s">
        <v>23</v>
      </c>
      <c r="J6" s="58" t="s">
        <v>24</v>
      </c>
      <c r="K6" s="87"/>
      <c r="L6" s="87"/>
      <c r="M6" s="89"/>
    </row>
    <row r="7" spans="1:15" ht="15.75" thickBot="1" x14ac:dyDescent="0.3">
      <c r="A7" s="1"/>
      <c r="B7" s="11" t="s">
        <v>48</v>
      </c>
      <c r="C7" s="12" t="s">
        <v>25</v>
      </c>
      <c r="D7" s="13">
        <v>100</v>
      </c>
      <c r="E7" s="14" t="s">
        <v>26</v>
      </c>
      <c r="F7" s="15" t="s">
        <v>27</v>
      </c>
      <c r="G7" s="16">
        <v>123</v>
      </c>
      <c r="H7" s="17">
        <v>4</v>
      </c>
      <c r="I7" s="18" t="s">
        <v>28</v>
      </c>
      <c r="J7" s="19">
        <v>1234567</v>
      </c>
      <c r="K7" s="20">
        <v>8</v>
      </c>
      <c r="L7" s="55">
        <v>0.1</v>
      </c>
      <c r="M7" s="21">
        <f>(D7*K7)-(L7*D7*K7)</f>
        <v>720</v>
      </c>
    </row>
    <row r="8" spans="1:15" ht="15.75" thickBot="1" x14ac:dyDescent="0.3">
      <c r="A8" s="1"/>
      <c r="B8" s="22"/>
      <c r="C8" s="23"/>
      <c r="D8" s="24"/>
      <c r="E8" s="25"/>
      <c r="F8" s="26"/>
      <c r="G8" s="26"/>
      <c r="H8" s="27"/>
      <c r="I8" s="28"/>
      <c r="J8" s="27"/>
      <c r="K8" s="29"/>
      <c r="L8" s="29"/>
      <c r="M8" s="30"/>
    </row>
    <row r="9" spans="1:15" ht="15" customHeight="1" x14ac:dyDescent="0.25">
      <c r="A9" s="31"/>
      <c r="B9" s="32" t="s">
        <v>29</v>
      </c>
      <c r="C9" s="33"/>
      <c r="D9" s="33"/>
      <c r="E9" s="34"/>
      <c r="F9" s="34"/>
      <c r="G9" s="34"/>
      <c r="H9" s="35"/>
      <c r="I9" s="34"/>
      <c r="J9" s="35"/>
      <c r="K9" s="36"/>
      <c r="L9" s="42"/>
      <c r="M9" s="37"/>
    </row>
    <row r="10" spans="1:15" s="6" customFormat="1" ht="15" customHeight="1" x14ac:dyDescent="0.25">
      <c r="B10" s="60" t="s">
        <v>59</v>
      </c>
      <c r="C10" s="38" t="s">
        <v>25</v>
      </c>
      <c r="D10" s="61">
        <v>22</v>
      </c>
      <c r="E10" s="45"/>
      <c r="F10" s="45"/>
      <c r="G10" s="46"/>
      <c r="H10" s="46"/>
      <c r="I10" s="45"/>
      <c r="J10" s="46"/>
      <c r="K10" s="47">
        <v>10</v>
      </c>
      <c r="L10" s="53"/>
      <c r="M10" s="39">
        <f t="shared" ref="M10:M71" si="0">(D10*K10)-((D10*K10)*L10)</f>
        <v>220</v>
      </c>
      <c r="O10" s="85" t="s">
        <v>250</v>
      </c>
    </row>
    <row r="11" spans="1:15" s="6" customFormat="1" ht="15" customHeight="1" x14ac:dyDescent="0.25">
      <c r="B11" s="60" t="s">
        <v>60</v>
      </c>
      <c r="C11" s="38" t="s">
        <v>25</v>
      </c>
      <c r="D11" s="61">
        <v>106</v>
      </c>
      <c r="E11" s="45"/>
      <c r="F11" s="45"/>
      <c r="G11" s="46"/>
      <c r="H11" s="46"/>
      <c r="I11" s="45"/>
      <c r="J11" s="46"/>
      <c r="K11" s="47"/>
      <c r="L11" s="53"/>
      <c r="M11" s="39">
        <f t="shared" si="0"/>
        <v>0</v>
      </c>
      <c r="O11" s="85" t="s">
        <v>251</v>
      </c>
    </row>
    <row r="12" spans="1:15" s="6" customFormat="1" ht="15" customHeight="1" x14ac:dyDescent="0.25">
      <c r="B12" s="60" t="s">
        <v>61</v>
      </c>
      <c r="C12" s="38" t="s">
        <v>25</v>
      </c>
      <c r="D12" s="61">
        <v>52</v>
      </c>
      <c r="E12" s="45"/>
      <c r="F12" s="45"/>
      <c r="G12" s="46"/>
      <c r="H12" s="46"/>
      <c r="I12" s="45"/>
      <c r="J12" s="46"/>
      <c r="K12" s="47"/>
      <c r="L12" s="53"/>
      <c r="M12" s="39">
        <f t="shared" si="0"/>
        <v>0</v>
      </c>
      <c r="O12" s="85" t="s">
        <v>252</v>
      </c>
    </row>
    <row r="13" spans="1:15" s="6" customFormat="1" ht="15" customHeight="1" x14ac:dyDescent="0.25">
      <c r="B13" s="60" t="s">
        <v>62</v>
      </c>
      <c r="C13" s="38" t="s">
        <v>25</v>
      </c>
      <c r="D13" s="61">
        <v>13</v>
      </c>
      <c r="E13" s="45"/>
      <c r="F13" s="45"/>
      <c r="G13" s="46"/>
      <c r="H13" s="46"/>
      <c r="I13" s="45"/>
      <c r="J13" s="46"/>
      <c r="K13" s="47"/>
      <c r="L13" s="53"/>
      <c r="M13" s="39">
        <f t="shared" si="0"/>
        <v>0</v>
      </c>
    </row>
    <row r="14" spans="1:15" s="6" customFormat="1" ht="15" customHeight="1" x14ac:dyDescent="0.25">
      <c r="B14" s="60" t="s">
        <v>63</v>
      </c>
      <c r="C14" s="38" t="s">
        <v>25</v>
      </c>
      <c r="D14" s="61">
        <v>29</v>
      </c>
      <c r="E14" s="45"/>
      <c r="F14" s="45"/>
      <c r="G14" s="46"/>
      <c r="H14" s="46"/>
      <c r="I14" s="45"/>
      <c r="J14" s="46"/>
      <c r="K14" s="47"/>
      <c r="L14" s="53"/>
      <c r="M14" s="39">
        <f t="shared" si="0"/>
        <v>0</v>
      </c>
    </row>
    <row r="15" spans="1:15" s="6" customFormat="1" ht="15" customHeight="1" x14ac:dyDescent="0.25">
      <c r="B15" s="60" t="s">
        <v>64</v>
      </c>
      <c r="C15" s="38" t="s">
        <v>25</v>
      </c>
      <c r="D15" s="61">
        <v>72</v>
      </c>
      <c r="E15" s="45"/>
      <c r="F15" s="45"/>
      <c r="G15" s="46"/>
      <c r="H15" s="46"/>
      <c r="I15" s="45"/>
      <c r="J15" s="46"/>
      <c r="K15" s="47"/>
      <c r="L15" s="53"/>
      <c r="M15" s="39">
        <f t="shared" si="0"/>
        <v>0</v>
      </c>
    </row>
    <row r="16" spans="1:15" s="6" customFormat="1" ht="15" customHeight="1" x14ac:dyDescent="0.25">
      <c r="B16" s="60" t="s">
        <v>65</v>
      </c>
      <c r="C16" s="38" t="s">
        <v>25</v>
      </c>
      <c r="D16" s="61">
        <v>17</v>
      </c>
      <c r="E16" s="45"/>
      <c r="F16" s="45"/>
      <c r="G16" s="46"/>
      <c r="H16" s="46"/>
      <c r="I16" s="45"/>
      <c r="J16" s="46"/>
      <c r="K16" s="47"/>
      <c r="L16" s="53"/>
      <c r="M16" s="39">
        <f t="shared" si="0"/>
        <v>0</v>
      </c>
    </row>
    <row r="17" spans="1:13" s="6" customFormat="1" ht="15" customHeight="1" x14ac:dyDescent="0.25">
      <c r="B17" s="60" t="s">
        <v>66</v>
      </c>
      <c r="C17" s="38" t="s">
        <v>25</v>
      </c>
      <c r="D17" s="61">
        <v>12</v>
      </c>
      <c r="E17" s="45"/>
      <c r="F17" s="45"/>
      <c r="G17" s="46"/>
      <c r="H17" s="46"/>
      <c r="I17" s="45"/>
      <c r="J17" s="46"/>
      <c r="K17" s="47"/>
      <c r="L17" s="53"/>
      <c r="M17" s="39">
        <f t="shared" si="0"/>
        <v>0</v>
      </c>
    </row>
    <row r="18" spans="1:13" s="6" customFormat="1" ht="15" customHeight="1" x14ac:dyDescent="0.25">
      <c r="B18" s="60" t="s">
        <v>67</v>
      </c>
      <c r="C18" s="38" t="s">
        <v>25</v>
      </c>
      <c r="D18" s="61">
        <v>12</v>
      </c>
      <c r="E18" s="45"/>
      <c r="F18" s="45"/>
      <c r="G18" s="46"/>
      <c r="H18" s="46"/>
      <c r="I18" s="45"/>
      <c r="J18" s="46"/>
      <c r="K18" s="47"/>
      <c r="L18" s="53"/>
      <c r="M18" s="39">
        <f t="shared" si="0"/>
        <v>0</v>
      </c>
    </row>
    <row r="19" spans="1:13" s="6" customFormat="1" ht="15" customHeight="1" x14ac:dyDescent="0.25">
      <c r="B19" s="60" t="s">
        <v>68</v>
      </c>
      <c r="C19" s="38" t="s">
        <v>25</v>
      </c>
      <c r="D19" s="61">
        <v>10</v>
      </c>
      <c r="E19" s="45"/>
      <c r="F19" s="45"/>
      <c r="G19" s="46"/>
      <c r="H19" s="46"/>
      <c r="I19" s="45"/>
      <c r="J19" s="46"/>
      <c r="K19" s="47"/>
      <c r="L19" s="53"/>
      <c r="M19" s="39">
        <f t="shared" si="0"/>
        <v>0</v>
      </c>
    </row>
    <row r="20" spans="1:13" s="6" customFormat="1" ht="15" customHeight="1" x14ac:dyDescent="0.25">
      <c r="B20" s="60" t="s">
        <v>69</v>
      </c>
      <c r="C20" s="38" t="s">
        <v>25</v>
      </c>
      <c r="D20" s="61">
        <v>12</v>
      </c>
      <c r="E20" s="45"/>
      <c r="F20" s="45"/>
      <c r="G20" s="46"/>
      <c r="H20" s="46"/>
      <c r="I20" s="45"/>
      <c r="J20" s="46"/>
      <c r="K20" s="47"/>
      <c r="L20" s="53"/>
      <c r="M20" s="39">
        <f t="shared" si="0"/>
        <v>0</v>
      </c>
    </row>
    <row r="21" spans="1:13" s="6" customFormat="1" ht="15" customHeight="1" x14ac:dyDescent="0.25">
      <c r="B21" s="60" t="s">
        <v>70</v>
      </c>
      <c r="C21" s="38" t="s">
        <v>25</v>
      </c>
      <c r="D21" s="61">
        <v>12</v>
      </c>
      <c r="E21" s="45"/>
      <c r="F21" s="45"/>
      <c r="G21" s="46"/>
      <c r="H21" s="46"/>
      <c r="I21" s="45"/>
      <c r="J21" s="46"/>
      <c r="K21" s="47"/>
      <c r="L21" s="53"/>
      <c r="M21" s="39">
        <f t="shared" si="0"/>
        <v>0</v>
      </c>
    </row>
    <row r="22" spans="1:13" s="6" customFormat="1" ht="15" customHeight="1" x14ac:dyDescent="0.25">
      <c r="B22" s="60" t="s">
        <v>71</v>
      </c>
      <c r="C22" s="38" t="s">
        <v>25</v>
      </c>
      <c r="D22" s="61">
        <v>10</v>
      </c>
      <c r="E22" s="45"/>
      <c r="F22" s="45"/>
      <c r="G22" s="46"/>
      <c r="H22" s="46"/>
      <c r="I22" s="45"/>
      <c r="J22" s="46"/>
      <c r="K22" s="47"/>
      <c r="L22" s="53"/>
      <c r="M22" s="39">
        <f t="shared" si="0"/>
        <v>0</v>
      </c>
    </row>
    <row r="23" spans="1:13" s="6" customFormat="1" ht="15" customHeight="1" x14ac:dyDescent="0.25">
      <c r="B23" s="60" t="s">
        <v>72</v>
      </c>
      <c r="C23" s="38" t="s">
        <v>25</v>
      </c>
      <c r="D23" s="61">
        <v>24</v>
      </c>
      <c r="E23" s="45"/>
      <c r="F23" s="45"/>
      <c r="G23" s="46"/>
      <c r="H23" s="46"/>
      <c r="I23" s="45"/>
      <c r="J23" s="46"/>
      <c r="K23" s="47"/>
      <c r="L23" s="53"/>
      <c r="M23" s="39">
        <f t="shared" si="0"/>
        <v>0</v>
      </c>
    </row>
    <row r="24" spans="1:13" s="6" customFormat="1" ht="15" customHeight="1" x14ac:dyDescent="0.25">
      <c r="B24" s="60" t="s">
        <v>73</v>
      </c>
      <c r="C24" s="38" t="s">
        <v>25</v>
      </c>
      <c r="D24" s="61">
        <v>10</v>
      </c>
      <c r="E24" s="45"/>
      <c r="F24" s="45"/>
      <c r="G24" s="46"/>
      <c r="H24" s="46"/>
      <c r="I24" s="45"/>
      <c r="J24" s="46"/>
      <c r="K24" s="47"/>
      <c r="L24" s="53"/>
      <c r="M24" s="39">
        <f t="shared" si="0"/>
        <v>0</v>
      </c>
    </row>
    <row r="25" spans="1:13" s="6" customFormat="1" ht="15" customHeight="1" x14ac:dyDescent="0.25">
      <c r="A25" s="43"/>
      <c r="B25" s="60" t="s">
        <v>74</v>
      </c>
      <c r="C25" s="38" t="s">
        <v>25</v>
      </c>
      <c r="D25" s="61">
        <v>20</v>
      </c>
      <c r="E25" s="45"/>
      <c r="F25" s="45"/>
      <c r="G25" s="46"/>
      <c r="H25" s="46"/>
      <c r="I25" s="45"/>
      <c r="J25" s="46"/>
      <c r="K25" s="47"/>
      <c r="L25" s="53"/>
      <c r="M25" s="39">
        <f t="shared" si="0"/>
        <v>0</v>
      </c>
    </row>
    <row r="26" spans="1:13" s="6" customFormat="1" ht="15" customHeight="1" x14ac:dyDescent="0.25">
      <c r="A26" s="43"/>
      <c r="B26" s="60" t="s">
        <v>75</v>
      </c>
      <c r="C26" s="38" t="s">
        <v>25</v>
      </c>
      <c r="D26" s="61">
        <v>15</v>
      </c>
      <c r="E26" s="45"/>
      <c r="F26" s="45"/>
      <c r="G26" s="46"/>
      <c r="H26" s="46"/>
      <c r="I26" s="45"/>
      <c r="J26" s="46"/>
      <c r="K26" s="47"/>
      <c r="L26" s="53"/>
      <c r="M26" s="39">
        <f t="shared" si="0"/>
        <v>0</v>
      </c>
    </row>
    <row r="27" spans="1:13" s="6" customFormat="1" ht="15" customHeight="1" x14ac:dyDescent="0.25">
      <c r="A27" s="43"/>
      <c r="B27" s="60" t="s">
        <v>76</v>
      </c>
      <c r="C27" s="38" t="s">
        <v>25</v>
      </c>
      <c r="D27" s="61">
        <v>45</v>
      </c>
      <c r="E27" s="45"/>
      <c r="F27" s="45"/>
      <c r="G27" s="46"/>
      <c r="H27" s="46"/>
      <c r="I27" s="45"/>
      <c r="J27" s="46"/>
      <c r="K27" s="47"/>
      <c r="L27" s="53"/>
      <c r="M27" s="39">
        <f t="shared" si="0"/>
        <v>0</v>
      </c>
    </row>
    <row r="28" spans="1:13" s="6" customFormat="1" ht="15" customHeight="1" x14ac:dyDescent="0.25">
      <c r="A28" s="43"/>
      <c r="B28" s="60" t="s">
        <v>77</v>
      </c>
      <c r="C28" s="38" t="s">
        <v>25</v>
      </c>
      <c r="D28" s="61">
        <v>29</v>
      </c>
      <c r="E28" s="45"/>
      <c r="F28" s="45"/>
      <c r="G28" s="46"/>
      <c r="H28" s="46"/>
      <c r="I28" s="45"/>
      <c r="J28" s="46"/>
      <c r="K28" s="47"/>
      <c r="L28" s="53"/>
      <c r="M28" s="39">
        <f t="shared" si="0"/>
        <v>0</v>
      </c>
    </row>
    <row r="29" spans="1:13" s="6" customFormat="1" ht="15" customHeight="1" x14ac:dyDescent="0.25">
      <c r="B29" s="60" t="s">
        <v>78</v>
      </c>
      <c r="C29" s="38" t="s">
        <v>25</v>
      </c>
      <c r="D29" s="61">
        <v>12</v>
      </c>
      <c r="E29" s="45"/>
      <c r="F29" s="45"/>
      <c r="G29" s="46"/>
      <c r="H29" s="46"/>
      <c r="I29" s="45"/>
      <c r="J29" s="46"/>
      <c r="K29" s="47"/>
      <c r="L29" s="53"/>
      <c r="M29" s="39">
        <f t="shared" si="0"/>
        <v>0</v>
      </c>
    </row>
    <row r="30" spans="1:13" s="6" customFormat="1" ht="15" customHeight="1" x14ac:dyDescent="0.25">
      <c r="B30" s="60" t="s">
        <v>79</v>
      </c>
      <c r="C30" s="38" t="s">
        <v>25</v>
      </c>
      <c r="D30" s="61">
        <v>12</v>
      </c>
      <c r="E30" s="45"/>
      <c r="F30" s="45"/>
      <c r="G30" s="46"/>
      <c r="H30" s="46"/>
      <c r="I30" s="45"/>
      <c r="J30" s="46"/>
      <c r="K30" s="47"/>
      <c r="L30" s="53"/>
      <c r="M30" s="39">
        <f t="shared" si="0"/>
        <v>0</v>
      </c>
    </row>
    <row r="31" spans="1:13" s="6" customFormat="1" ht="15" customHeight="1" x14ac:dyDescent="0.25">
      <c r="B31" s="60" t="s">
        <v>80</v>
      </c>
      <c r="C31" s="38" t="s">
        <v>25</v>
      </c>
      <c r="D31" s="61">
        <v>28</v>
      </c>
      <c r="E31" s="45"/>
      <c r="F31" s="45"/>
      <c r="G31" s="46"/>
      <c r="H31" s="46"/>
      <c r="I31" s="45"/>
      <c r="J31" s="46"/>
      <c r="K31" s="47"/>
      <c r="L31" s="53"/>
      <c r="M31" s="39">
        <f t="shared" si="0"/>
        <v>0</v>
      </c>
    </row>
    <row r="32" spans="1:13" s="6" customFormat="1" ht="15" customHeight="1" x14ac:dyDescent="0.25">
      <c r="B32" s="60" t="s">
        <v>81</v>
      </c>
      <c r="C32" s="38" t="s">
        <v>25</v>
      </c>
      <c r="D32" s="61">
        <v>27</v>
      </c>
      <c r="E32" s="45"/>
      <c r="F32" s="45"/>
      <c r="G32" s="46"/>
      <c r="H32" s="46"/>
      <c r="I32" s="45"/>
      <c r="J32" s="46"/>
      <c r="K32" s="47"/>
      <c r="L32" s="53"/>
      <c r="M32" s="39">
        <f t="shared" si="0"/>
        <v>0</v>
      </c>
    </row>
    <row r="33" spans="2:13" s="6" customFormat="1" ht="15" customHeight="1" x14ac:dyDescent="0.25">
      <c r="B33" s="60" t="s">
        <v>82</v>
      </c>
      <c r="C33" s="38" t="s">
        <v>25</v>
      </c>
      <c r="D33" s="61">
        <v>11</v>
      </c>
      <c r="E33" s="45"/>
      <c r="F33" s="45"/>
      <c r="G33" s="46"/>
      <c r="H33" s="46"/>
      <c r="I33" s="45"/>
      <c r="J33" s="46"/>
      <c r="K33" s="47"/>
      <c r="L33" s="53"/>
      <c r="M33" s="39">
        <f t="shared" si="0"/>
        <v>0</v>
      </c>
    </row>
    <row r="34" spans="2:13" s="6" customFormat="1" ht="15" customHeight="1" x14ac:dyDescent="0.25">
      <c r="B34" s="60" t="s">
        <v>83</v>
      </c>
      <c r="C34" s="38" t="s">
        <v>25</v>
      </c>
      <c r="D34" s="61">
        <v>15</v>
      </c>
      <c r="E34" s="45"/>
      <c r="F34" s="45"/>
      <c r="G34" s="46"/>
      <c r="H34" s="46"/>
      <c r="I34" s="45"/>
      <c r="J34" s="46"/>
      <c r="K34" s="47"/>
      <c r="L34" s="53"/>
      <c r="M34" s="39">
        <f t="shared" si="0"/>
        <v>0</v>
      </c>
    </row>
    <row r="35" spans="2:13" s="6" customFormat="1" ht="15" customHeight="1" x14ac:dyDescent="0.25">
      <c r="B35" s="60" t="s">
        <v>84</v>
      </c>
      <c r="C35" s="38" t="s">
        <v>25</v>
      </c>
      <c r="D35" s="61">
        <v>38</v>
      </c>
      <c r="E35" s="45"/>
      <c r="F35" s="45"/>
      <c r="G35" s="46"/>
      <c r="H35" s="46"/>
      <c r="I35" s="45"/>
      <c r="J35" s="46"/>
      <c r="K35" s="47"/>
      <c r="L35" s="53"/>
      <c r="M35" s="39">
        <f t="shared" si="0"/>
        <v>0</v>
      </c>
    </row>
    <row r="36" spans="2:13" s="6" customFormat="1" ht="15" customHeight="1" x14ac:dyDescent="0.25">
      <c r="B36" s="60" t="s">
        <v>85</v>
      </c>
      <c r="C36" s="38" t="s">
        <v>25</v>
      </c>
      <c r="D36" s="61">
        <v>19</v>
      </c>
      <c r="E36" s="45"/>
      <c r="F36" s="45"/>
      <c r="G36" s="46"/>
      <c r="H36" s="46"/>
      <c r="I36" s="45"/>
      <c r="J36" s="46"/>
      <c r="K36" s="47"/>
      <c r="L36" s="53"/>
      <c r="M36" s="39">
        <f t="shared" si="0"/>
        <v>0</v>
      </c>
    </row>
    <row r="37" spans="2:13" s="6" customFormat="1" ht="15" customHeight="1" x14ac:dyDescent="0.25">
      <c r="B37" s="60" t="s">
        <v>86</v>
      </c>
      <c r="C37" s="38" t="s">
        <v>25</v>
      </c>
      <c r="D37" s="61">
        <v>16</v>
      </c>
      <c r="E37" s="45"/>
      <c r="F37" s="45"/>
      <c r="G37" s="46"/>
      <c r="H37" s="46"/>
      <c r="I37" s="45"/>
      <c r="J37" s="46"/>
      <c r="K37" s="47"/>
      <c r="L37" s="53"/>
      <c r="M37" s="39">
        <f t="shared" si="0"/>
        <v>0</v>
      </c>
    </row>
    <row r="38" spans="2:13" s="6" customFormat="1" ht="15" customHeight="1" x14ac:dyDescent="0.25">
      <c r="B38" s="60" t="s">
        <v>87</v>
      </c>
      <c r="C38" s="38" t="s">
        <v>25</v>
      </c>
      <c r="D38" s="61">
        <v>11</v>
      </c>
      <c r="E38" s="45"/>
      <c r="F38" s="45"/>
      <c r="G38" s="46"/>
      <c r="H38" s="46"/>
      <c r="I38" s="45"/>
      <c r="J38" s="46"/>
      <c r="K38" s="47"/>
      <c r="L38" s="53"/>
      <c r="M38" s="39">
        <f t="shared" si="0"/>
        <v>0</v>
      </c>
    </row>
    <row r="39" spans="2:13" s="6" customFormat="1" ht="15" customHeight="1" x14ac:dyDescent="0.25">
      <c r="B39" s="60" t="s">
        <v>88</v>
      </c>
      <c r="C39" s="38" t="s">
        <v>25</v>
      </c>
      <c r="D39" s="61">
        <v>20</v>
      </c>
      <c r="E39" s="45"/>
      <c r="F39" s="45"/>
      <c r="G39" s="46"/>
      <c r="H39" s="46"/>
      <c r="I39" s="45"/>
      <c r="J39" s="46"/>
      <c r="K39" s="47"/>
      <c r="L39" s="53"/>
      <c r="M39" s="39">
        <f t="shared" si="0"/>
        <v>0</v>
      </c>
    </row>
    <row r="40" spans="2:13" s="6" customFormat="1" ht="15" customHeight="1" x14ac:dyDescent="0.25">
      <c r="B40" s="60" t="s">
        <v>89</v>
      </c>
      <c r="C40" s="38" t="s">
        <v>25</v>
      </c>
      <c r="D40" s="61">
        <v>28</v>
      </c>
      <c r="E40" s="45"/>
      <c r="F40" s="45"/>
      <c r="G40" s="46"/>
      <c r="H40" s="46"/>
      <c r="I40" s="45"/>
      <c r="J40" s="46"/>
      <c r="K40" s="47"/>
      <c r="L40" s="53"/>
      <c r="M40" s="39">
        <f t="shared" si="0"/>
        <v>0</v>
      </c>
    </row>
    <row r="41" spans="2:13" s="6" customFormat="1" ht="15" customHeight="1" x14ac:dyDescent="0.25">
      <c r="B41" s="60" t="s">
        <v>90</v>
      </c>
      <c r="C41" s="38" t="s">
        <v>25</v>
      </c>
      <c r="D41" s="61">
        <v>14</v>
      </c>
      <c r="E41" s="45"/>
      <c r="F41" s="45"/>
      <c r="G41" s="46"/>
      <c r="H41" s="46"/>
      <c r="I41" s="45"/>
      <c r="J41" s="46"/>
      <c r="K41" s="47"/>
      <c r="L41" s="53"/>
      <c r="M41" s="39">
        <f t="shared" si="0"/>
        <v>0</v>
      </c>
    </row>
    <row r="42" spans="2:13" s="6" customFormat="1" ht="15" customHeight="1" x14ac:dyDescent="0.25">
      <c r="B42" s="60" t="s">
        <v>91</v>
      </c>
      <c r="C42" s="38" t="s">
        <v>25</v>
      </c>
      <c r="D42" s="61">
        <v>12</v>
      </c>
      <c r="E42" s="45"/>
      <c r="F42" s="45"/>
      <c r="G42" s="46"/>
      <c r="H42" s="46"/>
      <c r="I42" s="45"/>
      <c r="J42" s="46"/>
      <c r="K42" s="47"/>
      <c r="L42" s="53"/>
      <c r="M42" s="39">
        <f t="shared" si="0"/>
        <v>0</v>
      </c>
    </row>
    <row r="43" spans="2:13" s="6" customFormat="1" ht="15" customHeight="1" x14ac:dyDescent="0.25">
      <c r="B43" s="60" t="s">
        <v>92</v>
      </c>
      <c r="C43" s="38" t="s">
        <v>25</v>
      </c>
      <c r="D43" s="61">
        <v>22</v>
      </c>
      <c r="E43" s="45"/>
      <c r="F43" s="45"/>
      <c r="G43" s="46"/>
      <c r="H43" s="46"/>
      <c r="I43" s="45"/>
      <c r="J43" s="46"/>
      <c r="K43" s="47"/>
      <c r="L43" s="53"/>
      <c r="M43" s="39">
        <f t="shared" si="0"/>
        <v>0</v>
      </c>
    </row>
    <row r="44" spans="2:13" s="6" customFormat="1" ht="15" customHeight="1" x14ac:dyDescent="0.25">
      <c r="B44" s="60" t="s">
        <v>93</v>
      </c>
      <c r="C44" s="38" t="s">
        <v>25</v>
      </c>
      <c r="D44" s="61">
        <v>15</v>
      </c>
      <c r="E44" s="45"/>
      <c r="F44" s="45"/>
      <c r="G44" s="46"/>
      <c r="H44" s="46"/>
      <c r="I44" s="45"/>
      <c r="J44" s="46"/>
      <c r="K44" s="47"/>
      <c r="L44" s="53"/>
      <c r="M44" s="39">
        <f t="shared" si="0"/>
        <v>0</v>
      </c>
    </row>
    <row r="45" spans="2:13" s="6" customFormat="1" ht="15" customHeight="1" x14ac:dyDescent="0.25">
      <c r="B45" s="60" t="s">
        <v>94</v>
      </c>
      <c r="C45" s="38" t="s">
        <v>25</v>
      </c>
      <c r="D45" s="61">
        <v>30</v>
      </c>
      <c r="E45" s="45"/>
      <c r="F45" s="45"/>
      <c r="G45" s="46"/>
      <c r="H45" s="46"/>
      <c r="I45" s="45"/>
      <c r="J45" s="46"/>
      <c r="K45" s="47"/>
      <c r="L45" s="53"/>
      <c r="M45" s="39">
        <f t="shared" si="0"/>
        <v>0</v>
      </c>
    </row>
    <row r="46" spans="2:13" s="6" customFormat="1" ht="15" customHeight="1" x14ac:dyDescent="0.25">
      <c r="B46" s="60" t="s">
        <v>95</v>
      </c>
      <c r="C46" s="38" t="s">
        <v>25</v>
      </c>
      <c r="D46" s="61">
        <v>11</v>
      </c>
      <c r="E46" s="45"/>
      <c r="F46" s="45"/>
      <c r="G46" s="46"/>
      <c r="H46" s="46"/>
      <c r="I46" s="45"/>
      <c r="J46" s="46"/>
      <c r="K46" s="47"/>
      <c r="L46" s="53"/>
      <c r="M46" s="39">
        <f t="shared" si="0"/>
        <v>0</v>
      </c>
    </row>
    <row r="47" spans="2:13" s="6" customFormat="1" ht="15" customHeight="1" x14ac:dyDescent="0.25">
      <c r="B47" s="60" t="s">
        <v>96</v>
      </c>
      <c r="C47" s="38" t="s">
        <v>25</v>
      </c>
      <c r="D47" s="61">
        <v>15</v>
      </c>
      <c r="E47" s="45"/>
      <c r="F47" s="45"/>
      <c r="G47" s="46"/>
      <c r="H47" s="46"/>
      <c r="I47" s="45"/>
      <c r="J47" s="46"/>
      <c r="K47" s="47"/>
      <c r="L47" s="53"/>
      <c r="M47" s="39">
        <f t="shared" si="0"/>
        <v>0</v>
      </c>
    </row>
    <row r="48" spans="2:13" s="6" customFormat="1" ht="15" customHeight="1" x14ac:dyDescent="0.25">
      <c r="B48" s="60" t="s">
        <v>76</v>
      </c>
      <c r="C48" s="38" t="s">
        <v>25</v>
      </c>
      <c r="D48" s="61">
        <v>18</v>
      </c>
      <c r="E48" s="45"/>
      <c r="F48" s="45"/>
      <c r="G48" s="46"/>
      <c r="H48" s="46"/>
      <c r="I48" s="45"/>
      <c r="J48" s="46"/>
      <c r="K48" s="47"/>
      <c r="L48" s="53"/>
      <c r="M48" s="39">
        <f t="shared" si="0"/>
        <v>0</v>
      </c>
    </row>
    <row r="49" spans="2:13" s="6" customFormat="1" ht="15" customHeight="1" x14ac:dyDescent="0.25">
      <c r="B49" s="60" t="s">
        <v>97</v>
      </c>
      <c r="C49" s="38" t="s">
        <v>25</v>
      </c>
      <c r="D49" s="61">
        <v>17</v>
      </c>
      <c r="E49" s="45"/>
      <c r="F49" s="45"/>
      <c r="G49" s="46"/>
      <c r="H49" s="46"/>
      <c r="I49" s="45"/>
      <c r="J49" s="46"/>
      <c r="K49" s="47"/>
      <c r="L49" s="53"/>
      <c r="M49" s="39">
        <f t="shared" si="0"/>
        <v>0</v>
      </c>
    </row>
    <row r="50" spans="2:13" s="6" customFormat="1" ht="15" customHeight="1" x14ac:dyDescent="0.25">
      <c r="B50" s="60" t="s">
        <v>98</v>
      </c>
      <c r="C50" s="38" t="s">
        <v>25</v>
      </c>
      <c r="D50" s="61">
        <v>15</v>
      </c>
      <c r="E50" s="45"/>
      <c r="F50" s="45"/>
      <c r="G50" s="46"/>
      <c r="H50" s="46"/>
      <c r="I50" s="45"/>
      <c r="J50" s="46"/>
      <c r="K50" s="47"/>
      <c r="L50" s="53"/>
      <c r="M50" s="39">
        <f t="shared" si="0"/>
        <v>0</v>
      </c>
    </row>
    <row r="51" spans="2:13" s="6" customFormat="1" ht="15" customHeight="1" x14ac:dyDescent="0.25">
      <c r="B51" s="60" t="s">
        <v>99</v>
      </c>
      <c r="C51" s="38" t="s">
        <v>25</v>
      </c>
      <c r="D51" s="61">
        <v>24</v>
      </c>
      <c r="E51" s="45"/>
      <c r="F51" s="45"/>
      <c r="G51" s="46"/>
      <c r="H51" s="46"/>
      <c r="I51" s="45"/>
      <c r="J51" s="46"/>
      <c r="K51" s="47"/>
      <c r="L51" s="53"/>
      <c r="M51" s="39">
        <f t="shared" si="0"/>
        <v>0</v>
      </c>
    </row>
    <row r="52" spans="2:13" s="6" customFormat="1" ht="15" customHeight="1" x14ac:dyDescent="0.25">
      <c r="B52" s="59" t="s">
        <v>100</v>
      </c>
      <c r="C52" s="38" t="s">
        <v>25</v>
      </c>
      <c r="D52" s="61">
        <v>51</v>
      </c>
      <c r="E52" s="45"/>
      <c r="F52" s="45"/>
      <c r="G52" s="46"/>
      <c r="H52" s="46"/>
      <c r="I52" s="45"/>
      <c r="J52" s="46"/>
      <c r="K52" s="47"/>
      <c r="L52" s="53"/>
      <c r="M52" s="39">
        <f t="shared" si="0"/>
        <v>0</v>
      </c>
    </row>
    <row r="53" spans="2:13" s="6" customFormat="1" ht="15" customHeight="1" x14ac:dyDescent="0.25">
      <c r="B53" s="60" t="s">
        <v>101</v>
      </c>
      <c r="C53" s="38" t="s">
        <v>25</v>
      </c>
      <c r="D53" s="61">
        <v>14</v>
      </c>
      <c r="E53" s="45"/>
      <c r="F53" s="45"/>
      <c r="G53" s="46"/>
      <c r="H53" s="46"/>
      <c r="I53" s="45"/>
      <c r="J53" s="46"/>
      <c r="K53" s="47"/>
      <c r="L53" s="53"/>
      <c r="M53" s="39">
        <f t="shared" si="0"/>
        <v>0</v>
      </c>
    </row>
    <row r="54" spans="2:13" s="6" customFormat="1" ht="15" customHeight="1" x14ac:dyDescent="0.25">
      <c r="B54" s="60" t="s">
        <v>61</v>
      </c>
      <c r="C54" s="38" t="s">
        <v>25</v>
      </c>
      <c r="D54" s="61">
        <v>15</v>
      </c>
      <c r="E54" s="45"/>
      <c r="F54" s="45"/>
      <c r="G54" s="46"/>
      <c r="H54" s="46"/>
      <c r="I54" s="45"/>
      <c r="J54" s="46"/>
      <c r="K54" s="47"/>
      <c r="L54" s="53"/>
      <c r="M54" s="39">
        <f t="shared" si="0"/>
        <v>0</v>
      </c>
    </row>
    <row r="55" spans="2:13" s="6" customFormat="1" ht="15" customHeight="1" x14ac:dyDescent="0.25">
      <c r="B55" s="60" t="s">
        <v>102</v>
      </c>
      <c r="C55" s="38" t="s">
        <v>25</v>
      </c>
      <c r="D55" s="61">
        <v>60</v>
      </c>
      <c r="E55" s="45"/>
      <c r="F55" s="45"/>
      <c r="G55" s="46"/>
      <c r="H55" s="46"/>
      <c r="I55" s="45"/>
      <c r="J55" s="46"/>
      <c r="K55" s="47"/>
      <c r="L55" s="53"/>
      <c r="M55" s="39">
        <f t="shared" si="0"/>
        <v>0</v>
      </c>
    </row>
    <row r="56" spans="2:13" s="6" customFormat="1" ht="15" customHeight="1" x14ac:dyDescent="0.25">
      <c r="B56" s="60" t="s">
        <v>79</v>
      </c>
      <c r="C56" s="38" t="s">
        <v>25</v>
      </c>
      <c r="D56" s="61">
        <v>12</v>
      </c>
      <c r="E56" s="45"/>
      <c r="F56" s="45"/>
      <c r="G56" s="46"/>
      <c r="H56" s="46"/>
      <c r="I56" s="45"/>
      <c r="J56" s="46"/>
      <c r="K56" s="47"/>
      <c r="L56" s="53"/>
      <c r="M56" s="39">
        <f t="shared" si="0"/>
        <v>0</v>
      </c>
    </row>
    <row r="57" spans="2:13" s="6" customFormat="1" ht="15" customHeight="1" x14ac:dyDescent="0.25">
      <c r="B57" s="60" t="s">
        <v>103</v>
      </c>
      <c r="C57" s="38" t="s">
        <v>25</v>
      </c>
      <c r="D57" s="61">
        <v>63</v>
      </c>
      <c r="E57" s="45"/>
      <c r="F57" s="45"/>
      <c r="G57" s="46"/>
      <c r="H57" s="46"/>
      <c r="I57" s="45"/>
      <c r="J57" s="46"/>
      <c r="K57" s="47"/>
      <c r="L57" s="53"/>
      <c r="M57" s="39">
        <f t="shared" si="0"/>
        <v>0</v>
      </c>
    </row>
    <row r="58" spans="2:13" s="6" customFormat="1" ht="15" customHeight="1" x14ac:dyDescent="0.25">
      <c r="B58" s="60" t="s">
        <v>96</v>
      </c>
      <c r="C58" s="38" t="s">
        <v>25</v>
      </c>
      <c r="D58" s="61">
        <v>17</v>
      </c>
      <c r="E58" s="45"/>
      <c r="F58" s="45"/>
      <c r="G58" s="46"/>
      <c r="H58" s="46"/>
      <c r="I58" s="45"/>
      <c r="J58" s="46"/>
      <c r="K58" s="47"/>
      <c r="L58" s="53"/>
      <c r="M58" s="39">
        <f t="shared" si="0"/>
        <v>0</v>
      </c>
    </row>
    <row r="59" spans="2:13" s="6" customFormat="1" ht="15" customHeight="1" x14ac:dyDescent="0.25">
      <c r="B59" s="60" t="s">
        <v>104</v>
      </c>
      <c r="C59" s="38" t="s">
        <v>25</v>
      </c>
      <c r="D59" s="61">
        <v>20</v>
      </c>
      <c r="E59" s="45"/>
      <c r="F59" s="45"/>
      <c r="G59" s="46"/>
      <c r="H59" s="46"/>
      <c r="I59" s="45"/>
      <c r="J59" s="46"/>
      <c r="K59" s="47"/>
      <c r="L59" s="53"/>
      <c r="M59" s="39">
        <f t="shared" si="0"/>
        <v>0</v>
      </c>
    </row>
    <row r="60" spans="2:13" s="6" customFormat="1" ht="15" customHeight="1" x14ac:dyDescent="0.25">
      <c r="B60" s="60" t="s">
        <v>105</v>
      </c>
      <c r="C60" s="38" t="s">
        <v>25</v>
      </c>
      <c r="D60" s="61">
        <v>10</v>
      </c>
      <c r="E60" s="45"/>
      <c r="F60" s="45"/>
      <c r="G60" s="46"/>
      <c r="H60" s="46"/>
      <c r="I60" s="45"/>
      <c r="J60" s="46"/>
      <c r="K60" s="47"/>
      <c r="L60" s="53"/>
      <c r="M60" s="39">
        <f t="shared" si="0"/>
        <v>0</v>
      </c>
    </row>
    <row r="61" spans="2:13" s="6" customFormat="1" ht="15" customHeight="1" x14ac:dyDescent="0.25">
      <c r="B61" s="60" t="s">
        <v>106</v>
      </c>
      <c r="C61" s="38" t="s">
        <v>25</v>
      </c>
      <c r="D61" s="61">
        <v>21</v>
      </c>
      <c r="E61" s="45"/>
      <c r="F61" s="45"/>
      <c r="G61" s="46"/>
      <c r="H61" s="46"/>
      <c r="I61" s="45"/>
      <c r="J61" s="46"/>
      <c r="K61" s="47"/>
      <c r="L61" s="53"/>
      <c r="M61" s="39">
        <f t="shared" si="0"/>
        <v>0</v>
      </c>
    </row>
    <row r="62" spans="2:13" s="6" customFormat="1" ht="15" customHeight="1" x14ac:dyDescent="0.25">
      <c r="B62" s="60" t="s">
        <v>107</v>
      </c>
      <c r="C62" s="38" t="s">
        <v>25</v>
      </c>
      <c r="D62" s="61">
        <v>25</v>
      </c>
      <c r="E62" s="45"/>
      <c r="F62" s="45"/>
      <c r="G62" s="46"/>
      <c r="H62" s="46"/>
      <c r="I62" s="45"/>
      <c r="J62" s="46"/>
      <c r="K62" s="47"/>
      <c r="L62" s="53"/>
      <c r="M62" s="39">
        <f t="shared" si="0"/>
        <v>0</v>
      </c>
    </row>
    <row r="63" spans="2:13" s="6" customFormat="1" ht="15" customHeight="1" x14ac:dyDescent="0.25">
      <c r="B63" s="60" t="s">
        <v>108</v>
      </c>
      <c r="C63" s="38" t="s">
        <v>25</v>
      </c>
      <c r="D63" s="61">
        <v>11</v>
      </c>
      <c r="E63" s="45"/>
      <c r="F63" s="45"/>
      <c r="G63" s="46"/>
      <c r="H63" s="46"/>
      <c r="I63" s="45"/>
      <c r="J63" s="46"/>
      <c r="K63" s="47"/>
      <c r="L63" s="53"/>
      <c r="M63" s="39">
        <f t="shared" si="0"/>
        <v>0</v>
      </c>
    </row>
    <row r="64" spans="2:13" s="6" customFormat="1" ht="15" customHeight="1" x14ac:dyDescent="0.25">
      <c r="B64" s="60" t="s">
        <v>109</v>
      </c>
      <c r="C64" s="38" t="s">
        <v>25</v>
      </c>
      <c r="D64" s="61">
        <v>12</v>
      </c>
      <c r="E64" s="45"/>
      <c r="F64" s="45"/>
      <c r="G64" s="46"/>
      <c r="H64" s="46"/>
      <c r="I64" s="45"/>
      <c r="J64" s="46"/>
      <c r="K64" s="47"/>
      <c r="L64" s="53"/>
      <c r="M64" s="39">
        <f t="shared" si="0"/>
        <v>0</v>
      </c>
    </row>
    <row r="65" spans="2:13" s="6" customFormat="1" ht="15" customHeight="1" x14ac:dyDescent="0.25">
      <c r="B65" s="60" t="s">
        <v>110</v>
      </c>
      <c r="C65" s="38" t="s">
        <v>25</v>
      </c>
      <c r="D65" s="61">
        <v>17</v>
      </c>
      <c r="E65" s="45"/>
      <c r="F65" s="45"/>
      <c r="G65" s="46"/>
      <c r="H65" s="46"/>
      <c r="I65" s="45"/>
      <c r="J65" s="46"/>
      <c r="K65" s="47"/>
      <c r="L65" s="53"/>
      <c r="M65" s="39">
        <f t="shared" si="0"/>
        <v>0</v>
      </c>
    </row>
    <row r="66" spans="2:13" s="6" customFormat="1" ht="15" customHeight="1" x14ac:dyDescent="0.25">
      <c r="B66" s="60" t="s">
        <v>111</v>
      </c>
      <c r="C66" s="38" t="s">
        <v>25</v>
      </c>
      <c r="D66" s="61">
        <v>50</v>
      </c>
      <c r="E66" s="45"/>
      <c r="F66" s="45"/>
      <c r="G66" s="46"/>
      <c r="H66" s="46"/>
      <c r="I66" s="45"/>
      <c r="J66" s="46"/>
      <c r="K66" s="47"/>
      <c r="L66" s="53"/>
      <c r="M66" s="39">
        <f t="shared" si="0"/>
        <v>0</v>
      </c>
    </row>
    <row r="67" spans="2:13" s="6" customFormat="1" ht="15" customHeight="1" x14ac:dyDescent="0.25">
      <c r="B67" s="60" t="s">
        <v>112</v>
      </c>
      <c r="C67" s="38" t="s">
        <v>25</v>
      </c>
      <c r="D67" s="61">
        <v>19</v>
      </c>
      <c r="E67" s="45"/>
      <c r="F67" s="45"/>
      <c r="G67" s="46"/>
      <c r="H67" s="46"/>
      <c r="I67" s="45"/>
      <c r="J67" s="46"/>
      <c r="K67" s="47"/>
      <c r="L67" s="53"/>
      <c r="M67" s="39">
        <f t="shared" si="0"/>
        <v>0</v>
      </c>
    </row>
    <row r="68" spans="2:13" s="6" customFormat="1" ht="15" customHeight="1" x14ac:dyDescent="0.25">
      <c r="B68" s="60" t="s">
        <v>113</v>
      </c>
      <c r="C68" s="38" t="s">
        <v>25</v>
      </c>
      <c r="D68" s="61">
        <v>69</v>
      </c>
      <c r="E68" s="45"/>
      <c r="F68" s="45"/>
      <c r="G68" s="46"/>
      <c r="H68" s="46"/>
      <c r="I68" s="45"/>
      <c r="J68" s="46"/>
      <c r="K68" s="47"/>
      <c r="L68" s="53"/>
      <c r="M68" s="39">
        <f t="shared" si="0"/>
        <v>0</v>
      </c>
    </row>
    <row r="69" spans="2:13" s="6" customFormat="1" ht="15" customHeight="1" x14ac:dyDescent="0.25">
      <c r="B69" s="60" t="s">
        <v>114</v>
      </c>
      <c r="C69" s="38" t="s">
        <v>25</v>
      </c>
      <c r="D69" s="61">
        <v>17</v>
      </c>
      <c r="E69" s="45"/>
      <c r="F69" s="45"/>
      <c r="G69" s="46"/>
      <c r="H69" s="46"/>
      <c r="I69" s="45"/>
      <c r="J69" s="46"/>
      <c r="K69" s="47"/>
      <c r="L69" s="53"/>
      <c r="M69" s="39">
        <f t="shared" si="0"/>
        <v>0</v>
      </c>
    </row>
    <row r="70" spans="2:13" s="6" customFormat="1" ht="15" customHeight="1" x14ac:dyDescent="0.25">
      <c r="B70" s="60" t="s">
        <v>115</v>
      </c>
      <c r="C70" s="38" t="s">
        <v>25</v>
      </c>
      <c r="D70" s="61">
        <v>16</v>
      </c>
      <c r="E70" s="45"/>
      <c r="F70" s="45"/>
      <c r="G70" s="46"/>
      <c r="H70" s="46"/>
      <c r="I70" s="45"/>
      <c r="J70" s="46"/>
      <c r="K70" s="47"/>
      <c r="L70" s="53"/>
      <c r="M70" s="39">
        <f t="shared" si="0"/>
        <v>0</v>
      </c>
    </row>
    <row r="71" spans="2:13" s="6" customFormat="1" ht="15" customHeight="1" x14ac:dyDescent="0.25">
      <c r="B71" s="60" t="s">
        <v>116</v>
      </c>
      <c r="C71" s="38" t="s">
        <v>25</v>
      </c>
      <c r="D71" s="61">
        <v>15</v>
      </c>
      <c r="E71" s="45"/>
      <c r="F71" s="45"/>
      <c r="G71" s="46"/>
      <c r="H71" s="46"/>
      <c r="I71" s="45"/>
      <c r="J71" s="46"/>
      <c r="K71" s="47"/>
      <c r="L71" s="53"/>
      <c r="M71" s="39">
        <f t="shared" si="0"/>
        <v>0</v>
      </c>
    </row>
    <row r="72" spans="2:13" s="6" customFormat="1" ht="15" customHeight="1" x14ac:dyDescent="0.25">
      <c r="B72" s="60" t="s">
        <v>117</v>
      </c>
      <c r="C72" s="38" t="s">
        <v>25</v>
      </c>
      <c r="D72" s="61">
        <v>77</v>
      </c>
      <c r="E72" s="45"/>
      <c r="F72" s="45"/>
      <c r="G72" s="46"/>
      <c r="H72" s="46"/>
      <c r="I72" s="45"/>
      <c r="J72" s="46"/>
      <c r="K72" s="47"/>
      <c r="L72" s="53"/>
      <c r="M72" s="39">
        <f t="shared" ref="M72:M129" si="1">(D72*K72)-((D72*K72)*L72)</f>
        <v>0</v>
      </c>
    </row>
    <row r="73" spans="2:13" s="6" customFormat="1" ht="15" customHeight="1" x14ac:dyDescent="0.25">
      <c r="B73" s="60" t="s">
        <v>118</v>
      </c>
      <c r="C73" s="38" t="s">
        <v>25</v>
      </c>
      <c r="D73" s="61">
        <v>18</v>
      </c>
      <c r="E73" s="45"/>
      <c r="F73" s="45"/>
      <c r="G73" s="46"/>
      <c r="H73" s="46"/>
      <c r="I73" s="45"/>
      <c r="J73" s="46"/>
      <c r="K73" s="47"/>
      <c r="L73" s="53"/>
      <c r="M73" s="39">
        <f t="shared" si="1"/>
        <v>0</v>
      </c>
    </row>
    <row r="74" spans="2:13" ht="15.75" thickBot="1" x14ac:dyDescent="0.3">
      <c r="M74" s="30"/>
    </row>
    <row r="75" spans="2:13" x14ac:dyDescent="0.25">
      <c r="B75" s="32" t="s">
        <v>30</v>
      </c>
      <c r="C75" s="33"/>
      <c r="D75" s="33"/>
      <c r="E75" s="34"/>
      <c r="F75" s="34"/>
      <c r="G75" s="34"/>
      <c r="H75" s="35"/>
      <c r="I75" s="34"/>
      <c r="J75" s="35"/>
      <c r="K75" s="36"/>
      <c r="L75" s="42"/>
      <c r="M75" s="54"/>
    </row>
    <row r="76" spans="2:13" x14ac:dyDescent="0.25">
      <c r="B76" s="63" t="s">
        <v>119</v>
      </c>
      <c r="C76" s="38" t="s">
        <v>25</v>
      </c>
      <c r="D76" s="63">
        <v>51</v>
      </c>
      <c r="E76" s="45"/>
      <c r="F76" s="45"/>
      <c r="G76" s="46"/>
      <c r="H76" s="46"/>
      <c r="I76" s="45"/>
      <c r="J76" s="46"/>
      <c r="K76" s="47"/>
      <c r="L76" s="53"/>
      <c r="M76" s="39">
        <f t="shared" si="1"/>
        <v>0</v>
      </c>
    </row>
    <row r="77" spans="2:13" x14ac:dyDescent="0.25">
      <c r="B77" s="63" t="s">
        <v>120</v>
      </c>
      <c r="C77" s="38" t="s">
        <v>25</v>
      </c>
      <c r="D77" s="63">
        <v>17</v>
      </c>
      <c r="E77" s="45"/>
      <c r="F77" s="45"/>
      <c r="G77" s="46"/>
      <c r="H77" s="46"/>
      <c r="I77" s="45"/>
      <c r="J77" s="46"/>
      <c r="K77" s="47"/>
      <c r="L77" s="53"/>
      <c r="M77" s="39">
        <f t="shared" si="1"/>
        <v>0</v>
      </c>
    </row>
    <row r="78" spans="2:13" x14ac:dyDescent="0.25">
      <c r="B78" s="63" t="s">
        <v>121</v>
      </c>
      <c r="C78" s="38" t="s">
        <v>25</v>
      </c>
      <c r="D78" s="63">
        <v>23</v>
      </c>
      <c r="E78" s="45"/>
      <c r="F78" s="45"/>
      <c r="G78" s="46"/>
      <c r="H78" s="46"/>
      <c r="I78" s="45"/>
      <c r="J78" s="46"/>
      <c r="K78" s="47"/>
      <c r="L78" s="53"/>
      <c r="M78" s="39">
        <f t="shared" si="1"/>
        <v>0</v>
      </c>
    </row>
    <row r="79" spans="2:13" x14ac:dyDescent="0.25">
      <c r="B79" s="63" t="s">
        <v>122</v>
      </c>
      <c r="C79" s="38" t="s">
        <v>25</v>
      </c>
      <c r="D79" s="63">
        <v>4</v>
      </c>
      <c r="E79" s="45"/>
      <c r="F79" s="45"/>
      <c r="G79" s="46"/>
      <c r="H79" s="46"/>
      <c r="I79" s="45"/>
      <c r="J79" s="46"/>
      <c r="K79" s="47"/>
      <c r="L79" s="53"/>
      <c r="M79" s="39">
        <f t="shared" si="1"/>
        <v>0</v>
      </c>
    </row>
    <row r="80" spans="2:13" x14ac:dyDescent="0.25">
      <c r="B80" s="63" t="s">
        <v>123</v>
      </c>
      <c r="C80" s="38" t="s">
        <v>25</v>
      </c>
      <c r="D80" s="63">
        <v>3</v>
      </c>
      <c r="E80" s="45"/>
      <c r="F80" s="45"/>
      <c r="G80" s="46"/>
      <c r="H80" s="46"/>
      <c r="I80" s="45"/>
      <c r="J80" s="46"/>
      <c r="K80" s="47"/>
      <c r="L80" s="53"/>
      <c r="M80" s="39">
        <f t="shared" si="1"/>
        <v>0</v>
      </c>
    </row>
    <row r="81" spans="2:13" x14ac:dyDescent="0.25">
      <c r="B81" s="63" t="s">
        <v>124</v>
      </c>
      <c r="C81" s="38" t="s">
        <v>25</v>
      </c>
      <c r="D81" s="63">
        <v>20</v>
      </c>
      <c r="E81" s="45"/>
      <c r="F81" s="45"/>
      <c r="G81" s="46"/>
      <c r="H81" s="46"/>
      <c r="I81" s="45"/>
      <c r="J81" s="46"/>
      <c r="K81" s="47"/>
      <c r="L81" s="53"/>
      <c r="M81" s="39">
        <f t="shared" si="1"/>
        <v>0</v>
      </c>
    </row>
    <row r="82" spans="2:13" x14ac:dyDescent="0.25">
      <c r="B82" s="63" t="s">
        <v>125</v>
      </c>
      <c r="C82" s="38" t="s">
        <v>25</v>
      </c>
      <c r="D82" s="63">
        <v>27</v>
      </c>
      <c r="E82" s="45"/>
      <c r="F82" s="45"/>
      <c r="G82" s="46"/>
      <c r="H82" s="46"/>
      <c r="I82" s="45"/>
      <c r="J82" s="46"/>
      <c r="K82" s="47"/>
      <c r="L82" s="53"/>
      <c r="M82" s="39">
        <f t="shared" si="1"/>
        <v>0</v>
      </c>
    </row>
    <row r="83" spans="2:13" x14ac:dyDescent="0.25">
      <c r="B83" s="63" t="s">
        <v>126</v>
      </c>
      <c r="C83" s="38" t="s">
        <v>25</v>
      </c>
      <c r="D83" s="63">
        <v>20</v>
      </c>
      <c r="E83" s="45"/>
      <c r="F83" s="45"/>
      <c r="G83" s="46"/>
      <c r="H83" s="46"/>
      <c r="I83" s="45"/>
      <c r="J83" s="46"/>
      <c r="K83" s="47"/>
      <c r="L83" s="53"/>
      <c r="M83" s="39">
        <f t="shared" si="1"/>
        <v>0</v>
      </c>
    </row>
    <row r="84" spans="2:13" x14ac:dyDescent="0.25">
      <c r="B84" s="63" t="s">
        <v>127</v>
      </c>
      <c r="C84" s="38" t="s">
        <v>25</v>
      </c>
      <c r="D84" s="63">
        <v>6</v>
      </c>
      <c r="E84" s="45"/>
      <c r="F84" s="45"/>
      <c r="G84" s="46"/>
      <c r="H84" s="46"/>
      <c r="I84" s="45"/>
      <c r="J84" s="46"/>
      <c r="K84" s="47"/>
      <c r="L84" s="53"/>
      <c r="M84" s="39">
        <f t="shared" si="1"/>
        <v>0</v>
      </c>
    </row>
    <row r="85" spans="2:13" x14ac:dyDescent="0.25">
      <c r="B85" s="63" t="s">
        <v>128</v>
      </c>
      <c r="C85" s="38" t="s">
        <v>25</v>
      </c>
      <c r="D85" s="63">
        <v>16</v>
      </c>
      <c r="E85" s="45"/>
      <c r="F85" s="45"/>
      <c r="G85" s="46"/>
      <c r="H85" s="46"/>
      <c r="I85" s="45"/>
      <c r="J85" s="46"/>
      <c r="K85" s="47"/>
      <c r="L85" s="53"/>
      <c r="M85" s="39">
        <f t="shared" si="1"/>
        <v>0</v>
      </c>
    </row>
    <row r="86" spans="2:13" x14ac:dyDescent="0.25">
      <c r="B86" s="63" t="s">
        <v>125</v>
      </c>
      <c r="C86" s="38" t="s">
        <v>25</v>
      </c>
      <c r="D86" s="63">
        <v>15</v>
      </c>
      <c r="E86" s="45"/>
      <c r="F86" s="45"/>
      <c r="G86" s="46"/>
      <c r="H86" s="46"/>
      <c r="I86" s="45"/>
      <c r="J86" s="46"/>
      <c r="K86" s="47"/>
      <c r="L86" s="53"/>
      <c r="M86" s="39">
        <f t="shared" si="1"/>
        <v>0</v>
      </c>
    </row>
    <row r="87" spans="2:13" x14ac:dyDescent="0.25">
      <c r="B87" s="63" t="s">
        <v>129</v>
      </c>
      <c r="C87" s="38" t="s">
        <v>25</v>
      </c>
      <c r="D87" s="63">
        <v>11</v>
      </c>
      <c r="E87" s="45"/>
      <c r="F87" s="45"/>
      <c r="G87" s="46"/>
      <c r="H87" s="46"/>
      <c r="I87" s="45"/>
      <c r="J87" s="46"/>
      <c r="K87" s="47"/>
      <c r="L87" s="53"/>
      <c r="M87" s="39">
        <f t="shared" si="1"/>
        <v>0</v>
      </c>
    </row>
    <row r="88" spans="2:13" x14ac:dyDescent="0.25">
      <c r="B88" s="63" t="s">
        <v>130</v>
      </c>
      <c r="C88" s="38" t="s">
        <v>25</v>
      </c>
      <c r="D88" s="63">
        <v>3</v>
      </c>
      <c r="E88" s="45"/>
      <c r="F88" s="45"/>
      <c r="G88" s="46"/>
      <c r="H88" s="46"/>
      <c r="I88" s="45"/>
      <c r="J88" s="46"/>
      <c r="K88" s="47"/>
      <c r="L88" s="53"/>
      <c r="M88" s="39">
        <f t="shared" si="1"/>
        <v>0</v>
      </c>
    </row>
    <row r="89" spans="2:13" x14ac:dyDescent="0.25">
      <c r="B89" s="63" t="s">
        <v>131</v>
      </c>
      <c r="C89" s="38" t="s">
        <v>25</v>
      </c>
      <c r="D89" s="63">
        <v>41</v>
      </c>
      <c r="E89" s="45"/>
      <c r="F89" s="45"/>
      <c r="G89" s="46"/>
      <c r="H89" s="46"/>
      <c r="I89" s="45"/>
      <c r="J89" s="46"/>
      <c r="K89" s="47"/>
      <c r="L89" s="53"/>
      <c r="M89" s="39">
        <f t="shared" si="1"/>
        <v>0</v>
      </c>
    </row>
    <row r="90" spans="2:13" x14ac:dyDescent="0.25">
      <c r="B90" s="63" t="s">
        <v>132</v>
      </c>
      <c r="C90" s="38" t="s">
        <v>25</v>
      </c>
      <c r="D90" s="63">
        <v>4</v>
      </c>
      <c r="E90" s="45"/>
      <c r="F90" s="45"/>
      <c r="G90" s="46"/>
      <c r="H90" s="46"/>
      <c r="I90" s="45"/>
      <c r="J90" s="46"/>
      <c r="K90" s="47"/>
      <c r="L90" s="53"/>
      <c r="M90" s="39">
        <f t="shared" si="1"/>
        <v>0</v>
      </c>
    </row>
    <row r="91" spans="2:13" x14ac:dyDescent="0.25">
      <c r="B91" s="63" t="s">
        <v>133</v>
      </c>
      <c r="C91" s="38" t="s">
        <v>25</v>
      </c>
      <c r="D91" s="63">
        <v>4</v>
      </c>
      <c r="E91" s="45"/>
      <c r="F91" s="45"/>
      <c r="G91" s="46"/>
      <c r="H91" s="46"/>
      <c r="I91" s="45"/>
      <c r="J91" s="46"/>
      <c r="K91" s="47"/>
      <c r="L91" s="53"/>
      <c r="M91" s="39">
        <f t="shared" si="1"/>
        <v>0</v>
      </c>
    </row>
    <row r="92" spans="2:13" x14ac:dyDescent="0.25">
      <c r="B92" s="63" t="s">
        <v>134</v>
      </c>
      <c r="C92" s="38" t="s">
        <v>25</v>
      </c>
      <c r="D92" s="63">
        <v>9</v>
      </c>
      <c r="E92" s="45"/>
      <c r="F92" s="45"/>
      <c r="G92" s="46"/>
      <c r="H92" s="46"/>
      <c r="I92" s="45"/>
      <c r="J92" s="46"/>
      <c r="K92" s="47"/>
      <c r="L92" s="53"/>
      <c r="M92" s="39">
        <f t="shared" si="1"/>
        <v>0</v>
      </c>
    </row>
    <row r="93" spans="2:13" x14ac:dyDescent="0.25">
      <c r="B93" s="63" t="s">
        <v>135</v>
      </c>
      <c r="C93" s="38" t="s">
        <v>25</v>
      </c>
      <c r="D93" s="63">
        <v>8</v>
      </c>
      <c r="E93" s="45"/>
      <c r="F93" s="45"/>
      <c r="G93" s="46"/>
      <c r="H93" s="46"/>
      <c r="I93" s="45"/>
      <c r="J93" s="46"/>
      <c r="K93" s="47"/>
      <c r="L93" s="53"/>
      <c r="M93" s="39">
        <f t="shared" si="1"/>
        <v>0</v>
      </c>
    </row>
    <row r="94" spans="2:13" x14ac:dyDescent="0.25">
      <c r="B94" s="63" t="s">
        <v>136</v>
      </c>
      <c r="C94" s="38" t="s">
        <v>25</v>
      </c>
      <c r="D94" s="63">
        <v>7</v>
      </c>
      <c r="E94" s="45"/>
      <c r="F94" s="45"/>
      <c r="G94" s="46"/>
      <c r="H94" s="46"/>
      <c r="I94" s="45"/>
      <c r="J94" s="46"/>
      <c r="K94" s="47"/>
      <c r="L94" s="53"/>
      <c r="M94" s="39">
        <f t="shared" si="1"/>
        <v>0</v>
      </c>
    </row>
    <row r="95" spans="2:13" x14ac:dyDescent="0.25">
      <c r="B95" s="63" t="s">
        <v>137</v>
      </c>
      <c r="C95" s="38" t="s">
        <v>25</v>
      </c>
      <c r="D95" s="63">
        <v>8</v>
      </c>
      <c r="E95" s="45"/>
      <c r="F95" s="45"/>
      <c r="G95" s="46"/>
      <c r="H95" s="46"/>
      <c r="I95" s="45"/>
      <c r="J95" s="46"/>
      <c r="K95" s="47"/>
      <c r="L95" s="53"/>
      <c r="M95" s="39">
        <f t="shared" si="1"/>
        <v>0</v>
      </c>
    </row>
    <row r="96" spans="2:13" x14ac:dyDescent="0.25">
      <c r="B96" s="63" t="s">
        <v>138</v>
      </c>
      <c r="C96" s="38" t="s">
        <v>25</v>
      </c>
      <c r="D96" s="63">
        <v>8</v>
      </c>
      <c r="E96" s="45"/>
      <c r="F96" s="45"/>
      <c r="G96" s="46"/>
      <c r="H96" s="46"/>
      <c r="I96" s="45"/>
      <c r="J96" s="46"/>
      <c r="K96" s="47"/>
      <c r="L96" s="53"/>
      <c r="M96" s="39">
        <f t="shared" si="1"/>
        <v>0</v>
      </c>
    </row>
    <row r="97" spans="2:19" x14ac:dyDescent="0.25">
      <c r="B97" s="63" t="s">
        <v>139</v>
      </c>
      <c r="C97" s="38" t="s">
        <v>25</v>
      </c>
      <c r="D97" s="63">
        <v>13</v>
      </c>
      <c r="E97" s="45"/>
      <c r="F97" s="45"/>
      <c r="G97" s="46"/>
      <c r="H97" s="46"/>
      <c r="I97" s="45"/>
      <c r="J97" s="46"/>
      <c r="K97" s="47"/>
      <c r="L97" s="53"/>
      <c r="M97" s="39">
        <f t="shared" si="1"/>
        <v>0</v>
      </c>
    </row>
    <row r="98" spans="2:19" x14ac:dyDescent="0.25">
      <c r="B98" s="63" t="s">
        <v>140</v>
      </c>
      <c r="C98" s="38" t="s">
        <v>25</v>
      </c>
      <c r="D98" s="63">
        <v>13</v>
      </c>
      <c r="E98" s="45"/>
      <c r="F98" s="45"/>
      <c r="G98" s="46"/>
      <c r="H98" s="46"/>
      <c r="I98" s="45"/>
      <c r="J98" s="46"/>
      <c r="K98" s="47"/>
      <c r="L98" s="53"/>
      <c r="M98" s="39">
        <f t="shared" si="1"/>
        <v>0</v>
      </c>
    </row>
    <row r="99" spans="2:19" x14ac:dyDescent="0.25">
      <c r="B99" s="63" t="s">
        <v>141</v>
      </c>
      <c r="C99" s="40" t="s">
        <v>25</v>
      </c>
      <c r="D99" s="63">
        <v>6</v>
      </c>
      <c r="E99" s="45"/>
      <c r="F99" s="45"/>
      <c r="G99" s="46"/>
      <c r="H99" s="46"/>
      <c r="I99" s="45"/>
      <c r="J99" s="46"/>
      <c r="K99" s="47"/>
      <c r="L99" s="53"/>
      <c r="M99" s="39">
        <f t="shared" si="1"/>
        <v>0</v>
      </c>
    </row>
    <row r="100" spans="2:19" x14ac:dyDescent="0.25">
      <c r="B100" s="63" t="s">
        <v>142</v>
      </c>
      <c r="C100" s="40" t="s">
        <v>25</v>
      </c>
      <c r="D100" s="63">
        <v>4</v>
      </c>
      <c r="E100" s="45"/>
      <c r="F100" s="45"/>
      <c r="G100" s="46"/>
      <c r="H100" s="46"/>
      <c r="I100" s="45"/>
      <c r="J100" s="46"/>
      <c r="K100" s="47"/>
      <c r="L100" s="53"/>
      <c r="M100" s="39">
        <f t="shared" si="1"/>
        <v>0</v>
      </c>
    </row>
    <row r="101" spans="2:19" x14ac:dyDescent="0.25">
      <c r="B101" s="63" t="s">
        <v>143</v>
      </c>
      <c r="C101" s="40" t="s">
        <v>25</v>
      </c>
      <c r="D101" s="63">
        <v>9</v>
      </c>
      <c r="E101" s="45"/>
      <c r="F101" s="45"/>
      <c r="G101" s="46"/>
      <c r="H101" s="46"/>
      <c r="I101" s="45"/>
      <c r="J101" s="46"/>
      <c r="K101" s="47"/>
      <c r="L101" s="53"/>
      <c r="M101" s="39">
        <f t="shared" si="1"/>
        <v>0</v>
      </c>
    </row>
    <row r="102" spans="2:19" x14ac:dyDescent="0.25">
      <c r="B102" s="63" t="s">
        <v>144</v>
      </c>
      <c r="C102" s="40" t="s">
        <v>25</v>
      </c>
      <c r="D102" s="63">
        <v>4</v>
      </c>
      <c r="E102" s="45"/>
      <c r="F102" s="45"/>
      <c r="G102" s="46"/>
      <c r="H102" s="46"/>
      <c r="I102" s="45"/>
      <c r="J102" s="46"/>
      <c r="K102" s="47"/>
      <c r="L102" s="53"/>
      <c r="M102" s="39">
        <f t="shared" si="1"/>
        <v>0</v>
      </c>
    </row>
    <row r="103" spans="2:19" x14ac:dyDescent="0.25">
      <c r="B103" s="63" t="s">
        <v>145</v>
      </c>
      <c r="C103" s="40" t="s">
        <v>25</v>
      </c>
      <c r="D103" s="63">
        <v>7</v>
      </c>
      <c r="E103" s="45"/>
      <c r="F103" s="45"/>
      <c r="G103" s="46"/>
      <c r="H103" s="46"/>
      <c r="I103" s="45"/>
      <c r="J103" s="46"/>
      <c r="K103" s="47"/>
      <c r="L103" s="53"/>
      <c r="M103" s="39">
        <f t="shared" si="1"/>
        <v>0</v>
      </c>
    </row>
    <row r="104" spans="2:19" ht="15.75" thickBot="1" x14ac:dyDescent="0.3">
      <c r="B104" s="63" t="s">
        <v>146</v>
      </c>
      <c r="C104" s="41" t="s">
        <v>25</v>
      </c>
      <c r="D104" s="41">
        <v>4</v>
      </c>
      <c r="E104" s="48"/>
      <c r="F104" s="48"/>
      <c r="G104" s="49"/>
      <c r="H104" s="49"/>
      <c r="I104" s="48"/>
      <c r="J104" s="49"/>
      <c r="K104" s="50"/>
      <c r="L104" s="55"/>
      <c r="M104" s="21">
        <f t="shared" si="1"/>
        <v>0</v>
      </c>
    </row>
    <row r="105" spans="2:19" ht="14.1" customHeight="1" thickBot="1" x14ac:dyDescent="0.3">
      <c r="B105" s="63" t="s">
        <v>147</v>
      </c>
      <c r="C105" s="41" t="s">
        <v>25</v>
      </c>
      <c r="D105" s="41">
        <v>4</v>
      </c>
      <c r="E105" s="48"/>
      <c r="F105" s="48"/>
      <c r="G105" s="49"/>
      <c r="H105" s="49"/>
      <c r="I105" s="48"/>
      <c r="J105" s="49"/>
      <c r="K105" s="50"/>
      <c r="L105" s="55"/>
      <c r="M105" s="21">
        <f t="shared" ref="M105:M113" si="2">(D105*K105)-((D105*K105)*L105)</f>
        <v>0</v>
      </c>
      <c r="S105" s="30"/>
    </row>
    <row r="106" spans="2:19" ht="14.1" customHeight="1" thickBot="1" x14ac:dyDescent="0.3">
      <c r="B106" s="63" t="s">
        <v>148</v>
      </c>
      <c r="C106" s="41" t="s">
        <v>25</v>
      </c>
      <c r="D106" s="41">
        <v>4</v>
      </c>
      <c r="E106" s="48"/>
      <c r="F106" s="48"/>
      <c r="G106" s="49"/>
      <c r="H106" s="49"/>
      <c r="I106" s="48"/>
      <c r="J106" s="49"/>
      <c r="K106" s="50"/>
      <c r="L106" s="55"/>
      <c r="M106" s="21">
        <f t="shared" si="2"/>
        <v>0</v>
      </c>
      <c r="S106" s="30"/>
    </row>
    <row r="107" spans="2:19" ht="14.1" customHeight="1" thickBot="1" x14ac:dyDescent="0.3">
      <c r="B107" s="63" t="s">
        <v>149</v>
      </c>
      <c r="C107" s="41" t="s">
        <v>25</v>
      </c>
      <c r="D107" s="41">
        <v>4</v>
      </c>
      <c r="E107" s="48"/>
      <c r="F107" s="48"/>
      <c r="G107" s="49"/>
      <c r="H107" s="49"/>
      <c r="I107" s="48"/>
      <c r="J107" s="49"/>
      <c r="K107" s="50"/>
      <c r="L107" s="55"/>
      <c r="M107" s="21">
        <f t="shared" si="2"/>
        <v>0</v>
      </c>
      <c r="S107" s="30"/>
    </row>
    <row r="108" spans="2:19" ht="14.1" customHeight="1" thickBot="1" x14ac:dyDescent="0.3">
      <c r="B108" s="63" t="s">
        <v>150</v>
      </c>
      <c r="C108" s="41" t="s">
        <v>25</v>
      </c>
      <c r="D108" s="41">
        <v>4</v>
      </c>
      <c r="E108" s="48"/>
      <c r="F108" s="48"/>
      <c r="G108" s="49"/>
      <c r="H108" s="49"/>
      <c r="I108" s="48"/>
      <c r="J108" s="49"/>
      <c r="K108" s="50"/>
      <c r="L108" s="55"/>
      <c r="M108" s="21">
        <f t="shared" si="2"/>
        <v>0</v>
      </c>
      <c r="S108" s="30"/>
    </row>
    <row r="109" spans="2:19" ht="14.1" customHeight="1" thickBot="1" x14ac:dyDescent="0.3">
      <c r="B109" s="63" t="s">
        <v>151</v>
      </c>
      <c r="C109" s="41" t="s">
        <v>25</v>
      </c>
      <c r="D109" s="41">
        <v>4</v>
      </c>
      <c r="E109" s="48"/>
      <c r="F109" s="48"/>
      <c r="G109" s="49"/>
      <c r="H109" s="49"/>
      <c r="I109" s="48"/>
      <c r="J109" s="49"/>
      <c r="K109" s="50"/>
      <c r="L109" s="55"/>
      <c r="M109" s="21">
        <f t="shared" si="2"/>
        <v>0</v>
      </c>
      <c r="S109" s="30"/>
    </row>
    <row r="110" spans="2:19" ht="14.1" customHeight="1" thickBot="1" x14ac:dyDescent="0.3">
      <c r="B110" s="63" t="s">
        <v>152</v>
      </c>
      <c r="C110" s="41" t="s">
        <v>25</v>
      </c>
      <c r="D110" s="41">
        <v>4</v>
      </c>
      <c r="E110" s="48"/>
      <c r="F110" s="48"/>
      <c r="G110" s="49"/>
      <c r="H110" s="49"/>
      <c r="I110" s="48"/>
      <c r="J110" s="49"/>
      <c r="K110" s="50"/>
      <c r="L110" s="55"/>
      <c r="M110" s="21">
        <f t="shared" si="2"/>
        <v>0</v>
      </c>
      <c r="S110" s="30"/>
    </row>
    <row r="111" spans="2:19" ht="14.1" customHeight="1" thickBot="1" x14ac:dyDescent="0.3">
      <c r="B111" s="63" t="s">
        <v>153</v>
      </c>
      <c r="C111" s="41" t="s">
        <v>25</v>
      </c>
      <c r="D111" s="41">
        <v>4</v>
      </c>
      <c r="E111" s="48"/>
      <c r="F111" s="48"/>
      <c r="G111" s="49"/>
      <c r="H111" s="49"/>
      <c r="I111" s="48"/>
      <c r="J111" s="49"/>
      <c r="K111" s="50"/>
      <c r="L111" s="55"/>
      <c r="M111" s="21">
        <f t="shared" si="2"/>
        <v>0</v>
      </c>
      <c r="S111" s="30"/>
    </row>
    <row r="112" spans="2:19" ht="14.1" customHeight="1" thickBot="1" x14ac:dyDescent="0.3">
      <c r="B112" s="63" t="s">
        <v>154</v>
      </c>
      <c r="C112" s="41" t="s">
        <v>25</v>
      </c>
      <c r="D112" s="41">
        <v>4</v>
      </c>
      <c r="E112" s="48"/>
      <c r="F112" s="48"/>
      <c r="G112" s="49"/>
      <c r="H112" s="49"/>
      <c r="I112" s="48"/>
      <c r="J112" s="49"/>
      <c r="K112" s="50"/>
      <c r="L112" s="55"/>
      <c r="M112" s="21">
        <f t="shared" si="2"/>
        <v>0</v>
      </c>
      <c r="S112" s="30"/>
    </row>
    <row r="113" spans="2:19" ht="14.1" customHeight="1" thickBot="1" x14ac:dyDescent="0.3">
      <c r="B113" s="63" t="s">
        <v>155</v>
      </c>
      <c r="C113" s="41" t="s">
        <v>25</v>
      </c>
      <c r="D113" s="41">
        <v>4</v>
      </c>
      <c r="E113" s="48"/>
      <c r="F113" s="48"/>
      <c r="G113" s="49"/>
      <c r="H113" s="49"/>
      <c r="I113" s="48"/>
      <c r="J113" s="49"/>
      <c r="K113" s="50"/>
      <c r="L113" s="55"/>
      <c r="M113" s="21">
        <f t="shared" si="2"/>
        <v>0</v>
      </c>
      <c r="S113" s="30"/>
    </row>
    <row r="114" spans="2:19" ht="15.75" thickBot="1" x14ac:dyDescent="0.3"/>
    <row r="115" spans="2:19" x14ac:dyDescent="0.25">
      <c r="B115" s="32" t="s">
        <v>31</v>
      </c>
      <c r="C115" s="33"/>
      <c r="D115" s="33"/>
      <c r="E115" s="34"/>
      <c r="F115" s="34"/>
      <c r="G115" s="34"/>
      <c r="H115" s="35"/>
      <c r="I115" s="34"/>
      <c r="J115" s="35"/>
      <c r="K115" s="36"/>
      <c r="L115" s="42"/>
      <c r="M115" s="54"/>
    </row>
    <row r="116" spans="2:19" x14ac:dyDescent="0.25">
      <c r="B116" s="62" t="s">
        <v>156</v>
      </c>
      <c r="C116" s="38" t="s">
        <v>25</v>
      </c>
      <c r="D116" s="62">
        <v>7</v>
      </c>
      <c r="E116" s="45"/>
      <c r="F116" s="45"/>
      <c r="G116" s="46"/>
      <c r="H116" s="46"/>
      <c r="I116" s="45"/>
      <c r="J116" s="46"/>
      <c r="K116" s="47"/>
      <c r="L116" s="53"/>
      <c r="M116" s="39">
        <f t="shared" si="1"/>
        <v>0</v>
      </c>
    </row>
    <row r="117" spans="2:19" x14ac:dyDescent="0.25">
      <c r="B117" s="62" t="s">
        <v>157</v>
      </c>
      <c r="C117" s="38" t="s">
        <v>25</v>
      </c>
      <c r="D117" s="62">
        <v>3</v>
      </c>
      <c r="E117" s="45"/>
      <c r="F117" s="45"/>
      <c r="G117" s="46"/>
      <c r="H117" s="46"/>
      <c r="I117" s="45"/>
      <c r="J117" s="46"/>
      <c r="K117" s="47"/>
      <c r="L117" s="53"/>
      <c r="M117" s="39">
        <f t="shared" si="1"/>
        <v>0</v>
      </c>
    </row>
    <row r="118" spans="2:19" x14ac:dyDescent="0.25">
      <c r="B118" s="62" t="s">
        <v>158</v>
      </c>
      <c r="C118" s="38" t="s">
        <v>25</v>
      </c>
      <c r="D118" s="62">
        <v>1</v>
      </c>
      <c r="E118" s="45"/>
      <c r="F118" s="45"/>
      <c r="G118" s="46"/>
      <c r="H118" s="46"/>
      <c r="I118" s="45"/>
      <c r="J118" s="46"/>
      <c r="K118" s="47"/>
      <c r="L118" s="53"/>
      <c r="M118" s="39">
        <f t="shared" si="1"/>
        <v>0</v>
      </c>
    </row>
    <row r="119" spans="2:19" x14ac:dyDescent="0.25">
      <c r="B119" s="62" t="s">
        <v>158</v>
      </c>
      <c r="C119" s="38" t="s">
        <v>25</v>
      </c>
      <c r="D119" s="62">
        <v>1</v>
      </c>
      <c r="E119" s="45"/>
      <c r="F119" s="45"/>
      <c r="G119" s="46"/>
      <c r="H119" s="46"/>
      <c r="I119" s="45"/>
      <c r="J119" s="46"/>
      <c r="K119" s="47"/>
      <c r="L119" s="53"/>
      <c r="M119" s="39">
        <f t="shared" si="1"/>
        <v>0</v>
      </c>
    </row>
    <row r="120" spans="2:19" x14ac:dyDescent="0.25">
      <c r="B120" s="62" t="s">
        <v>159</v>
      </c>
      <c r="C120" s="38" t="s">
        <v>25</v>
      </c>
      <c r="D120" s="62">
        <v>2</v>
      </c>
      <c r="E120" s="45"/>
      <c r="F120" s="45"/>
      <c r="G120" s="46"/>
      <c r="H120" s="46"/>
      <c r="I120" s="45"/>
      <c r="J120" s="46"/>
      <c r="K120" s="47"/>
      <c r="L120" s="53"/>
      <c r="M120" s="39">
        <f t="shared" si="1"/>
        <v>0</v>
      </c>
    </row>
    <row r="121" spans="2:19" x14ac:dyDescent="0.25">
      <c r="B121" s="62" t="s">
        <v>160</v>
      </c>
      <c r="C121" s="38" t="s">
        <v>25</v>
      </c>
      <c r="D121" s="62">
        <v>7</v>
      </c>
      <c r="E121" s="45"/>
      <c r="F121" s="45"/>
      <c r="G121" s="46"/>
      <c r="H121" s="46"/>
      <c r="I121" s="45"/>
      <c r="J121" s="46"/>
      <c r="K121" s="47"/>
      <c r="L121" s="53"/>
      <c r="M121" s="39">
        <f t="shared" si="1"/>
        <v>0</v>
      </c>
    </row>
    <row r="122" spans="2:19" x14ac:dyDescent="0.25">
      <c r="B122" s="62" t="s">
        <v>161</v>
      </c>
      <c r="C122" s="38" t="s">
        <v>25</v>
      </c>
      <c r="D122" s="62">
        <v>1</v>
      </c>
      <c r="E122" s="45"/>
      <c r="F122" s="45"/>
      <c r="G122" s="46"/>
      <c r="H122" s="46"/>
      <c r="I122" s="45"/>
      <c r="J122" s="46"/>
      <c r="K122" s="47"/>
      <c r="L122" s="53"/>
      <c r="M122" s="39">
        <f t="shared" si="1"/>
        <v>0</v>
      </c>
    </row>
    <row r="123" spans="2:19" x14ac:dyDescent="0.25">
      <c r="B123" s="62" t="s">
        <v>162</v>
      </c>
      <c r="C123" s="38" t="s">
        <v>25</v>
      </c>
      <c r="D123" s="62">
        <v>1</v>
      </c>
      <c r="E123" s="45"/>
      <c r="F123" s="45"/>
      <c r="G123" s="46"/>
      <c r="H123" s="46"/>
      <c r="I123" s="45"/>
      <c r="J123" s="46"/>
      <c r="K123" s="47"/>
      <c r="L123" s="53"/>
      <c r="M123" s="39">
        <f t="shared" si="1"/>
        <v>0</v>
      </c>
    </row>
    <row r="124" spans="2:19" x14ac:dyDescent="0.25">
      <c r="B124" s="62" t="s">
        <v>163</v>
      </c>
      <c r="C124" s="38" t="s">
        <v>25</v>
      </c>
      <c r="D124" s="62">
        <v>19</v>
      </c>
      <c r="E124" s="45"/>
      <c r="F124" s="45"/>
      <c r="G124" s="46"/>
      <c r="H124" s="46"/>
      <c r="I124" s="45"/>
      <c r="J124" s="46"/>
      <c r="K124" s="47"/>
      <c r="L124" s="53"/>
      <c r="M124" s="39">
        <f t="shared" si="1"/>
        <v>0</v>
      </c>
    </row>
    <row r="125" spans="2:19" x14ac:dyDescent="0.25">
      <c r="B125" s="62" t="s">
        <v>164</v>
      </c>
      <c r="C125" s="38" t="s">
        <v>25</v>
      </c>
      <c r="D125" s="62">
        <v>1</v>
      </c>
      <c r="E125" s="45"/>
      <c r="F125" s="45"/>
      <c r="G125" s="46"/>
      <c r="H125" s="46"/>
      <c r="I125" s="45"/>
      <c r="J125" s="46"/>
      <c r="K125" s="47"/>
      <c r="L125" s="53"/>
      <c r="M125" s="39">
        <f t="shared" si="1"/>
        <v>0</v>
      </c>
    </row>
    <row r="126" spans="2:19" x14ac:dyDescent="0.25">
      <c r="B126" s="62" t="s">
        <v>165</v>
      </c>
      <c r="C126" s="38" t="s">
        <v>25</v>
      </c>
      <c r="D126" s="62">
        <v>1</v>
      </c>
      <c r="E126" s="45"/>
      <c r="F126" s="45"/>
      <c r="G126" s="46"/>
      <c r="H126" s="46"/>
      <c r="I126" s="45"/>
      <c r="J126" s="46"/>
      <c r="K126" s="47"/>
      <c r="L126" s="53"/>
      <c r="M126" s="39">
        <f t="shared" si="1"/>
        <v>0</v>
      </c>
    </row>
    <row r="127" spans="2:19" x14ac:dyDescent="0.25">
      <c r="B127" s="62" t="s">
        <v>166</v>
      </c>
      <c r="C127" s="38" t="s">
        <v>25</v>
      </c>
      <c r="D127" s="62">
        <v>1</v>
      </c>
      <c r="E127" s="45"/>
      <c r="F127" s="45"/>
      <c r="G127" s="46"/>
      <c r="H127" s="46"/>
      <c r="I127" s="45"/>
      <c r="J127" s="46"/>
      <c r="K127" s="47"/>
      <c r="L127" s="53"/>
      <c r="M127" s="39">
        <f t="shared" si="1"/>
        <v>0</v>
      </c>
    </row>
    <row r="128" spans="2:19" x14ac:dyDescent="0.25">
      <c r="B128" s="62" t="s">
        <v>167</v>
      </c>
      <c r="C128" s="38" t="s">
        <v>25</v>
      </c>
      <c r="D128" s="62">
        <v>4</v>
      </c>
      <c r="E128" s="45"/>
      <c r="F128" s="45"/>
      <c r="G128" s="46"/>
      <c r="H128" s="46"/>
      <c r="I128" s="45"/>
      <c r="J128" s="46"/>
      <c r="K128" s="47"/>
      <c r="L128" s="53"/>
      <c r="M128" s="39">
        <f t="shared" si="1"/>
        <v>0</v>
      </c>
    </row>
    <row r="129" spans="2:13" x14ac:dyDescent="0.25">
      <c r="B129" s="62" t="s">
        <v>168</v>
      </c>
      <c r="C129" s="38" t="s">
        <v>25</v>
      </c>
      <c r="D129" s="62">
        <v>17</v>
      </c>
      <c r="E129" s="45"/>
      <c r="F129" s="45"/>
      <c r="G129" s="46"/>
      <c r="H129" s="46"/>
      <c r="I129" s="45"/>
      <c r="J129" s="46"/>
      <c r="K129" s="47"/>
      <c r="L129" s="53"/>
      <c r="M129" s="39">
        <f t="shared" si="1"/>
        <v>0</v>
      </c>
    </row>
    <row r="130" spans="2:13" ht="15.75" thickBot="1" x14ac:dyDescent="0.3">
      <c r="M130" s="30"/>
    </row>
    <row r="131" spans="2:13" x14ac:dyDescent="0.25">
      <c r="B131" s="32" t="s">
        <v>32</v>
      </c>
      <c r="C131" s="33"/>
      <c r="D131" s="33"/>
      <c r="E131" s="34"/>
      <c r="F131" s="34"/>
      <c r="G131" s="34"/>
      <c r="H131" s="35"/>
      <c r="I131" s="34"/>
      <c r="J131" s="35"/>
      <c r="K131" s="36"/>
      <c r="L131" s="42"/>
      <c r="M131" s="54"/>
    </row>
    <row r="132" spans="2:13" x14ac:dyDescent="0.25">
      <c r="B132" s="67" t="s">
        <v>33</v>
      </c>
      <c r="C132" s="38" t="s">
        <v>25</v>
      </c>
      <c r="D132" s="40">
        <v>35</v>
      </c>
      <c r="E132" s="45"/>
      <c r="F132" s="45"/>
      <c r="G132" s="46"/>
      <c r="H132" s="46"/>
      <c r="I132" s="45"/>
      <c r="J132" s="46"/>
      <c r="K132" s="47"/>
      <c r="L132" s="53"/>
      <c r="M132" s="39">
        <f t="shared" ref="M132:M195" si="3">(D132*K132)-((D132*K132)*L132)</f>
        <v>0</v>
      </c>
    </row>
    <row r="133" spans="2:13" x14ac:dyDescent="0.25">
      <c r="B133" s="68" t="s">
        <v>49</v>
      </c>
      <c r="C133" s="38" t="s">
        <v>25</v>
      </c>
      <c r="D133" s="40">
        <v>76</v>
      </c>
      <c r="E133" s="45"/>
      <c r="F133" s="45"/>
      <c r="G133" s="46"/>
      <c r="H133" s="46"/>
      <c r="I133" s="45"/>
      <c r="J133" s="46"/>
      <c r="K133" s="47"/>
      <c r="L133" s="53"/>
      <c r="M133" s="39">
        <f t="shared" si="3"/>
        <v>0</v>
      </c>
    </row>
    <row r="134" spans="2:13" x14ac:dyDescent="0.25">
      <c r="B134" s="67" t="s">
        <v>34</v>
      </c>
      <c r="C134" s="38" t="s">
        <v>25</v>
      </c>
      <c r="D134" s="40">
        <v>9</v>
      </c>
      <c r="E134" s="45"/>
      <c r="F134" s="45"/>
      <c r="G134" s="46"/>
      <c r="H134" s="46"/>
      <c r="I134" s="45"/>
      <c r="J134" s="46"/>
      <c r="K134" s="47"/>
      <c r="L134" s="53"/>
      <c r="M134" s="39">
        <f t="shared" si="3"/>
        <v>0</v>
      </c>
    </row>
    <row r="135" spans="2:13" x14ac:dyDescent="0.25">
      <c r="B135" s="67" t="s">
        <v>50</v>
      </c>
      <c r="C135" s="38" t="s">
        <v>25</v>
      </c>
      <c r="D135" s="40">
        <v>36</v>
      </c>
      <c r="E135" s="45"/>
      <c r="F135" s="45"/>
      <c r="G135" s="46"/>
      <c r="H135" s="46"/>
      <c r="I135" s="45"/>
      <c r="J135" s="46"/>
      <c r="K135" s="47"/>
      <c r="L135" s="53"/>
      <c r="M135" s="39">
        <f t="shared" si="3"/>
        <v>0</v>
      </c>
    </row>
    <row r="136" spans="2:13" x14ac:dyDescent="0.25">
      <c r="B136" s="67" t="s">
        <v>35</v>
      </c>
      <c r="C136" s="38" t="s">
        <v>25</v>
      </c>
      <c r="D136" s="40">
        <v>10</v>
      </c>
      <c r="E136" s="45"/>
      <c r="F136" s="45"/>
      <c r="G136" s="46"/>
      <c r="H136" s="46"/>
      <c r="I136" s="45"/>
      <c r="J136" s="46"/>
      <c r="K136" s="47"/>
      <c r="L136" s="53"/>
      <c r="M136" s="39">
        <f t="shared" si="3"/>
        <v>0</v>
      </c>
    </row>
    <row r="137" spans="2:13" x14ac:dyDescent="0.25">
      <c r="B137" s="69" t="s">
        <v>36</v>
      </c>
      <c r="C137" s="56" t="s">
        <v>25</v>
      </c>
      <c r="D137" s="71">
        <v>16</v>
      </c>
      <c r="E137" s="45"/>
      <c r="F137" s="45"/>
      <c r="G137" s="46"/>
      <c r="H137" s="46"/>
      <c r="I137" s="45"/>
      <c r="J137" s="46"/>
      <c r="K137" s="47"/>
      <c r="L137" s="53"/>
      <c r="M137" s="39">
        <f t="shared" si="3"/>
        <v>0</v>
      </c>
    </row>
    <row r="138" spans="2:13" x14ac:dyDescent="0.25">
      <c r="B138" s="74" t="s">
        <v>37</v>
      </c>
      <c r="C138" s="56" t="s">
        <v>25</v>
      </c>
      <c r="D138" s="71">
        <v>4</v>
      </c>
      <c r="E138" s="45"/>
      <c r="F138" s="45"/>
      <c r="G138" s="46"/>
      <c r="H138" s="46"/>
      <c r="I138" s="45"/>
      <c r="J138" s="46"/>
      <c r="K138" s="47"/>
      <c r="L138" s="53"/>
      <c r="M138" s="39">
        <f t="shared" si="3"/>
        <v>0</v>
      </c>
    </row>
    <row r="139" spans="2:13" ht="15.75" thickBot="1" x14ac:dyDescent="0.3">
      <c r="B139" s="75" t="s">
        <v>239</v>
      </c>
      <c r="C139" s="72" t="s">
        <v>25</v>
      </c>
      <c r="D139" s="71">
        <v>38</v>
      </c>
      <c r="E139" s="45"/>
      <c r="F139" s="45"/>
      <c r="G139" s="46"/>
      <c r="H139" s="46"/>
      <c r="I139" s="45"/>
      <c r="J139" s="46"/>
      <c r="K139" s="47"/>
      <c r="L139" s="53"/>
      <c r="M139" s="39">
        <f t="shared" si="3"/>
        <v>0</v>
      </c>
    </row>
    <row r="140" spans="2:13" x14ac:dyDescent="0.25">
      <c r="B140" s="73" t="s">
        <v>57</v>
      </c>
      <c r="C140" s="56" t="s">
        <v>38</v>
      </c>
      <c r="D140" s="71">
        <v>1330</v>
      </c>
      <c r="E140" s="45"/>
      <c r="F140" s="45"/>
      <c r="G140" s="46"/>
      <c r="H140" s="46"/>
      <c r="I140" s="45"/>
      <c r="J140" s="46"/>
      <c r="K140" s="47"/>
      <c r="L140" s="53"/>
      <c r="M140" s="39">
        <f t="shared" si="3"/>
        <v>0</v>
      </c>
    </row>
    <row r="141" spans="2:13" x14ac:dyDescent="0.25">
      <c r="B141" s="69" t="s">
        <v>51</v>
      </c>
      <c r="C141" s="56" t="s">
        <v>38</v>
      </c>
      <c r="D141" s="71">
        <v>30</v>
      </c>
      <c r="E141" s="45"/>
      <c r="F141" s="45"/>
      <c r="G141" s="46"/>
      <c r="H141" s="46"/>
      <c r="I141" s="45"/>
      <c r="J141" s="46"/>
      <c r="K141" s="47"/>
      <c r="L141" s="53"/>
      <c r="M141" s="39">
        <f t="shared" si="3"/>
        <v>0</v>
      </c>
    </row>
    <row r="142" spans="2:13" x14ac:dyDescent="0.25">
      <c r="B142" s="69" t="s">
        <v>52</v>
      </c>
      <c r="C142" s="56" t="s">
        <v>38</v>
      </c>
      <c r="D142" s="71">
        <v>10</v>
      </c>
      <c r="E142" s="45"/>
      <c r="F142" s="45"/>
      <c r="G142" s="46"/>
      <c r="H142" s="46"/>
      <c r="I142" s="45"/>
      <c r="J142" s="46"/>
      <c r="K142" s="47"/>
      <c r="L142" s="53"/>
      <c r="M142" s="39">
        <f t="shared" si="3"/>
        <v>0</v>
      </c>
    </row>
    <row r="143" spans="2:13" x14ac:dyDescent="0.25">
      <c r="B143" s="69" t="s">
        <v>53</v>
      </c>
      <c r="C143" s="56" t="s">
        <v>38</v>
      </c>
      <c r="D143" s="71">
        <v>2</v>
      </c>
      <c r="E143" s="45"/>
      <c r="F143" s="45"/>
      <c r="G143" s="46"/>
      <c r="H143" s="46"/>
      <c r="I143" s="45"/>
      <c r="J143" s="46"/>
      <c r="K143" s="47"/>
      <c r="L143" s="53"/>
      <c r="M143" s="39">
        <f t="shared" si="3"/>
        <v>0</v>
      </c>
    </row>
    <row r="144" spans="2:13" x14ac:dyDescent="0.25">
      <c r="B144" s="69" t="s">
        <v>54</v>
      </c>
      <c r="C144" s="56" t="s">
        <v>38</v>
      </c>
      <c r="D144" s="71">
        <v>2</v>
      </c>
      <c r="E144" s="45"/>
      <c r="F144" s="45"/>
      <c r="G144" s="46"/>
      <c r="H144" s="46"/>
      <c r="I144" s="45"/>
      <c r="J144" s="46"/>
      <c r="K144" s="47"/>
      <c r="L144" s="53"/>
      <c r="M144" s="39">
        <f t="shared" si="3"/>
        <v>0</v>
      </c>
    </row>
    <row r="145" spans="2:13" x14ac:dyDescent="0.25">
      <c r="B145" s="69" t="s">
        <v>39</v>
      </c>
      <c r="C145" s="56" t="s">
        <v>25</v>
      </c>
      <c r="D145" s="71">
        <v>5</v>
      </c>
      <c r="E145" s="45"/>
      <c r="F145" s="45"/>
      <c r="G145" s="46"/>
      <c r="H145" s="46"/>
      <c r="I145" s="45"/>
      <c r="J145" s="46"/>
      <c r="K145" s="47"/>
      <c r="L145" s="53"/>
      <c r="M145" s="39">
        <f t="shared" si="3"/>
        <v>0</v>
      </c>
    </row>
    <row r="146" spans="2:13" x14ac:dyDescent="0.25">
      <c r="B146" s="69" t="s">
        <v>40</v>
      </c>
      <c r="C146" s="56" t="s">
        <v>25</v>
      </c>
      <c r="D146" s="71">
        <v>2</v>
      </c>
      <c r="E146" s="45"/>
      <c r="F146" s="45"/>
      <c r="G146" s="46"/>
      <c r="H146" s="46"/>
      <c r="I146" s="45"/>
      <c r="J146" s="46"/>
      <c r="K146" s="47"/>
      <c r="L146" s="53"/>
      <c r="M146" s="39">
        <f t="shared" si="3"/>
        <v>0</v>
      </c>
    </row>
    <row r="147" spans="2:13" x14ac:dyDescent="0.25">
      <c r="B147" s="67" t="s">
        <v>41</v>
      </c>
      <c r="C147" s="40" t="s">
        <v>25</v>
      </c>
      <c r="D147" s="40">
        <v>20</v>
      </c>
      <c r="E147" s="45"/>
      <c r="F147" s="45"/>
      <c r="G147" s="46"/>
      <c r="H147" s="46"/>
      <c r="I147" s="45"/>
      <c r="J147" s="46"/>
      <c r="K147" s="47"/>
      <c r="L147" s="53"/>
      <c r="M147" s="39">
        <f t="shared" si="3"/>
        <v>0</v>
      </c>
    </row>
    <row r="148" spans="2:13" x14ac:dyDescent="0.25">
      <c r="B148" s="67" t="s">
        <v>42</v>
      </c>
      <c r="C148" s="40" t="s">
        <v>25</v>
      </c>
      <c r="D148" s="40">
        <v>12</v>
      </c>
      <c r="E148" s="45"/>
      <c r="F148" s="45"/>
      <c r="G148" s="46"/>
      <c r="H148" s="46"/>
      <c r="I148" s="45"/>
      <c r="J148" s="46"/>
      <c r="K148" s="47"/>
      <c r="L148" s="53"/>
      <c r="M148" s="39">
        <f t="shared" si="3"/>
        <v>0</v>
      </c>
    </row>
    <row r="149" spans="2:13" x14ac:dyDescent="0.25">
      <c r="B149" s="67" t="s">
        <v>58</v>
      </c>
      <c r="C149" s="40" t="s">
        <v>25</v>
      </c>
      <c r="D149" s="40">
        <v>3</v>
      </c>
      <c r="E149" s="45"/>
      <c r="F149" s="45"/>
      <c r="G149" s="46"/>
      <c r="H149" s="46"/>
      <c r="I149" s="45"/>
      <c r="J149" s="46"/>
      <c r="K149" s="47"/>
      <c r="L149" s="53"/>
      <c r="M149" s="39">
        <f t="shared" si="3"/>
        <v>0</v>
      </c>
    </row>
    <row r="150" spans="2:13" x14ac:dyDescent="0.25">
      <c r="B150" s="67" t="s">
        <v>43</v>
      </c>
      <c r="C150" s="40" t="s">
        <v>25</v>
      </c>
      <c r="D150" s="40">
        <v>2</v>
      </c>
      <c r="E150" s="45"/>
      <c r="F150" s="45"/>
      <c r="G150" s="46"/>
      <c r="H150" s="46"/>
      <c r="I150" s="45"/>
      <c r="J150" s="46"/>
      <c r="K150" s="47"/>
      <c r="L150" s="53"/>
      <c r="M150" s="39">
        <f t="shared" si="3"/>
        <v>0</v>
      </c>
    </row>
    <row r="151" spans="2:13" x14ac:dyDescent="0.25">
      <c r="B151" s="67" t="s">
        <v>55</v>
      </c>
      <c r="C151" s="40" t="s">
        <v>25</v>
      </c>
      <c r="D151" s="40">
        <v>20</v>
      </c>
      <c r="E151" s="45"/>
      <c r="F151" s="45"/>
      <c r="G151" s="46"/>
      <c r="H151" s="46"/>
      <c r="I151" s="45"/>
      <c r="J151" s="46"/>
      <c r="K151" s="47"/>
      <c r="L151" s="53"/>
      <c r="M151" s="39">
        <f t="shared" si="3"/>
        <v>0</v>
      </c>
    </row>
    <row r="152" spans="2:13" x14ac:dyDescent="0.25">
      <c r="B152" s="67" t="s">
        <v>56</v>
      </c>
      <c r="C152" s="40" t="s">
        <v>25</v>
      </c>
      <c r="D152" s="40">
        <v>1</v>
      </c>
      <c r="E152" s="45"/>
      <c r="F152" s="45"/>
      <c r="G152" s="46"/>
      <c r="H152" s="46"/>
      <c r="I152" s="45"/>
      <c r="J152" s="46"/>
      <c r="K152" s="47"/>
      <c r="L152" s="53"/>
      <c r="M152" s="39">
        <f t="shared" si="3"/>
        <v>0</v>
      </c>
    </row>
    <row r="153" spans="2:13" ht="15.75" thickBot="1" x14ac:dyDescent="0.3">
      <c r="B153" s="70" t="s">
        <v>44</v>
      </c>
      <c r="C153" s="41" t="s">
        <v>25</v>
      </c>
      <c r="D153" s="41">
        <v>30</v>
      </c>
      <c r="E153" s="48"/>
      <c r="F153" s="48"/>
      <c r="G153" s="49"/>
      <c r="H153" s="49"/>
      <c r="I153" s="48"/>
      <c r="J153" s="49"/>
      <c r="K153" s="50"/>
      <c r="L153" s="55"/>
      <c r="M153" s="21">
        <f t="shared" si="3"/>
        <v>0</v>
      </c>
    </row>
    <row r="154" spans="2:13" ht="15.75" thickBot="1" x14ac:dyDescent="0.3">
      <c r="M154" s="30"/>
    </row>
    <row r="155" spans="2:13" x14ac:dyDescent="0.25">
      <c r="B155" s="32" t="s">
        <v>45</v>
      </c>
      <c r="C155" s="33"/>
      <c r="D155" s="33"/>
      <c r="E155" s="34"/>
      <c r="F155" s="34"/>
      <c r="G155" s="34"/>
      <c r="H155" s="35"/>
      <c r="I155" s="34"/>
      <c r="J155" s="35"/>
      <c r="K155" s="36"/>
      <c r="L155" s="42"/>
      <c r="M155" s="54"/>
    </row>
    <row r="156" spans="2:13" x14ac:dyDescent="0.25">
      <c r="B156" s="64" t="s">
        <v>169</v>
      </c>
      <c r="C156" s="38" t="s">
        <v>25</v>
      </c>
      <c r="D156" s="65">
        <v>10</v>
      </c>
      <c r="E156" s="45"/>
      <c r="F156" s="45"/>
      <c r="G156" s="46"/>
      <c r="H156" s="46"/>
      <c r="I156" s="45"/>
      <c r="J156" s="46"/>
      <c r="K156" s="47"/>
      <c r="L156" s="53"/>
      <c r="M156" s="39">
        <f t="shared" si="3"/>
        <v>0</v>
      </c>
    </row>
    <row r="157" spans="2:13" x14ac:dyDescent="0.25">
      <c r="B157" s="64" t="s">
        <v>170</v>
      </c>
      <c r="C157" s="38" t="s">
        <v>25</v>
      </c>
      <c r="D157" s="65">
        <v>5</v>
      </c>
      <c r="E157" s="45"/>
      <c r="F157" s="45"/>
      <c r="G157" s="46"/>
      <c r="H157" s="46"/>
      <c r="I157" s="45"/>
      <c r="J157" s="46"/>
      <c r="K157" s="47"/>
      <c r="L157" s="53"/>
      <c r="M157" s="39">
        <f t="shared" si="3"/>
        <v>0</v>
      </c>
    </row>
    <row r="158" spans="2:13" x14ac:dyDescent="0.25">
      <c r="B158" s="64" t="s">
        <v>171</v>
      </c>
      <c r="C158" s="38" t="s">
        <v>25</v>
      </c>
      <c r="D158" s="65">
        <v>10</v>
      </c>
      <c r="E158" s="45"/>
      <c r="F158" s="45"/>
      <c r="G158" s="46"/>
      <c r="H158" s="46"/>
      <c r="I158" s="45"/>
      <c r="J158" s="46"/>
      <c r="K158" s="47"/>
      <c r="L158" s="53"/>
      <c r="M158" s="39">
        <f t="shared" si="3"/>
        <v>0</v>
      </c>
    </row>
    <row r="159" spans="2:13" x14ac:dyDescent="0.25">
      <c r="B159" s="64" t="s">
        <v>172</v>
      </c>
      <c r="C159" s="38" t="s">
        <v>25</v>
      </c>
      <c r="D159" s="65">
        <v>4</v>
      </c>
      <c r="E159" s="45"/>
      <c r="F159" s="45"/>
      <c r="G159" s="46"/>
      <c r="H159" s="46"/>
      <c r="I159" s="45"/>
      <c r="J159" s="46"/>
      <c r="K159" s="47"/>
      <c r="L159" s="53"/>
      <c r="M159" s="39">
        <f t="shared" si="3"/>
        <v>0</v>
      </c>
    </row>
    <row r="160" spans="2:13" x14ac:dyDescent="0.25">
      <c r="B160" s="64" t="s">
        <v>173</v>
      </c>
      <c r="C160" s="38" t="s">
        <v>25</v>
      </c>
      <c r="D160" s="65">
        <v>9</v>
      </c>
      <c r="E160" s="45"/>
      <c r="F160" s="45"/>
      <c r="G160" s="46"/>
      <c r="H160" s="46"/>
      <c r="I160" s="45"/>
      <c r="J160" s="46"/>
      <c r="K160" s="47"/>
      <c r="L160" s="53"/>
      <c r="M160" s="39">
        <f t="shared" si="3"/>
        <v>0</v>
      </c>
    </row>
    <row r="161" spans="2:13" x14ac:dyDescent="0.25">
      <c r="B161" s="64" t="s">
        <v>174</v>
      </c>
      <c r="C161" s="38" t="s">
        <v>25</v>
      </c>
      <c r="D161" s="65">
        <v>11</v>
      </c>
      <c r="E161" s="45"/>
      <c r="F161" s="45"/>
      <c r="G161" s="46"/>
      <c r="H161" s="46"/>
      <c r="I161" s="45"/>
      <c r="J161" s="46"/>
      <c r="K161" s="47"/>
      <c r="L161" s="53"/>
      <c r="M161" s="39">
        <f t="shared" si="3"/>
        <v>0</v>
      </c>
    </row>
    <row r="162" spans="2:13" x14ac:dyDescent="0.25">
      <c r="B162" s="64" t="s">
        <v>175</v>
      </c>
      <c r="C162" s="38" t="s">
        <v>25</v>
      </c>
      <c r="D162" s="65">
        <v>10</v>
      </c>
      <c r="E162" s="45"/>
      <c r="F162" s="45"/>
      <c r="G162" s="46"/>
      <c r="H162" s="46"/>
      <c r="I162" s="45"/>
      <c r="J162" s="46"/>
      <c r="K162" s="47"/>
      <c r="L162" s="53"/>
      <c r="M162" s="39">
        <f t="shared" si="3"/>
        <v>0</v>
      </c>
    </row>
    <row r="163" spans="2:13" x14ac:dyDescent="0.25">
      <c r="B163" s="64" t="s">
        <v>176</v>
      </c>
      <c r="C163" s="38" t="s">
        <v>25</v>
      </c>
      <c r="D163" s="65">
        <v>10</v>
      </c>
      <c r="E163" s="45"/>
      <c r="F163" s="45"/>
      <c r="G163" s="46"/>
      <c r="H163" s="46"/>
      <c r="I163" s="45"/>
      <c r="J163" s="46"/>
      <c r="K163" s="47"/>
      <c r="L163" s="53"/>
      <c r="M163" s="39">
        <f t="shared" si="3"/>
        <v>0</v>
      </c>
    </row>
    <row r="164" spans="2:13" x14ac:dyDescent="0.25">
      <c r="B164" s="64" t="s">
        <v>175</v>
      </c>
      <c r="C164" s="38" t="s">
        <v>25</v>
      </c>
      <c r="D164" s="65">
        <v>10</v>
      </c>
      <c r="E164" s="45"/>
      <c r="F164" s="45"/>
      <c r="G164" s="46"/>
      <c r="H164" s="46"/>
      <c r="I164" s="45"/>
      <c r="J164" s="46"/>
      <c r="K164" s="47"/>
      <c r="L164" s="53"/>
      <c r="M164" s="39">
        <f t="shared" si="3"/>
        <v>0</v>
      </c>
    </row>
    <row r="165" spans="2:13" x14ac:dyDescent="0.25">
      <c r="B165" s="64" t="s">
        <v>177</v>
      </c>
      <c r="C165" s="38" t="s">
        <v>25</v>
      </c>
      <c r="D165" s="65">
        <v>60</v>
      </c>
      <c r="E165" s="45"/>
      <c r="F165" s="45"/>
      <c r="G165" s="46"/>
      <c r="H165" s="46"/>
      <c r="I165" s="45"/>
      <c r="J165" s="46"/>
      <c r="K165" s="47"/>
      <c r="L165" s="53"/>
      <c r="M165" s="39">
        <f t="shared" si="3"/>
        <v>0</v>
      </c>
    </row>
    <row r="166" spans="2:13" x14ac:dyDescent="0.25">
      <c r="B166" s="64" t="s">
        <v>178</v>
      </c>
      <c r="C166" s="38" t="s">
        <v>25</v>
      </c>
      <c r="D166" s="65">
        <v>125</v>
      </c>
      <c r="E166" s="45"/>
      <c r="F166" s="45"/>
      <c r="G166" s="46"/>
      <c r="H166" s="46"/>
      <c r="I166" s="45"/>
      <c r="J166" s="46"/>
      <c r="K166" s="47"/>
      <c r="L166" s="53"/>
      <c r="M166" s="39">
        <f t="shared" si="3"/>
        <v>0</v>
      </c>
    </row>
    <row r="167" spans="2:13" x14ac:dyDescent="0.25">
      <c r="B167" s="64" t="s">
        <v>179</v>
      </c>
      <c r="C167" s="38" t="s">
        <v>25</v>
      </c>
      <c r="D167" s="65">
        <v>4</v>
      </c>
      <c r="E167" s="45"/>
      <c r="F167" s="45"/>
      <c r="G167" s="46"/>
      <c r="H167" s="46"/>
      <c r="I167" s="45"/>
      <c r="J167" s="46"/>
      <c r="K167" s="47"/>
      <c r="L167" s="53"/>
      <c r="M167" s="39">
        <f t="shared" si="3"/>
        <v>0</v>
      </c>
    </row>
    <row r="168" spans="2:13" x14ac:dyDescent="0.25">
      <c r="B168" s="64" t="s">
        <v>180</v>
      </c>
      <c r="C168" s="38" t="s">
        <v>25</v>
      </c>
      <c r="D168" s="65">
        <v>11</v>
      </c>
      <c r="E168" s="45"/>
      <c r="F168" s="45"/>
      <c r="G168" s="46"/>
      <c r="H168" s="46"/>
      <c r="I168" s="45"/>
      <c r="J168" s="46"/>
      <c r="K168" s="47"/>
      <c r="L168" s="53"/>
      <c r="M168" s="39">
        <f t="shared" si="3"/>
        <v>0</v>
      </c>
    </row>
    <row r="169" spans="2:13" x14ac:dyDescent="0.25">
      <c r="B169" s="64" t="s">
        <v>181</v>
      </c>
      <c r="C169" s="38" t="s">
        <v>25</v>
      </c>
      <c r="D169" s="65">
        <v>76</v>
      </c>
      <c r="E169" s="45"/>
      <c r="F169" s="45"/>
      <c r="G169" s="46"/>
      <c r="H169" s="46"/>
      <c r="I169" s="45"/>
      <c r="J169" s="46"/>
      <c r="K169" s="47"/>
      <c r="L169" s="53"/>
      <c r="M169" s="39">
        <f t="shared" si="3"/>
        <v>0</v>
      </c>
    </row>
    <row r="170" spans="2:13" x14ac:dyDescent="0.25">
      <c r="B170" s="64" t="s">
        <v>182</v>
      </c>
      <c r="C170" s="38" t="s">
        <v>25</v>
      </c>
      <c r="D170" s="65">
        <v>16</v>
      </c>
      <c r="E170" s="45"/>
      <c r="F170" s="45"/>
      <c r="G170" s="46"/>
      <c r="H170" s="46"/>
      <c r="I170" s="45"/>
      <c r="J170" s="46"/>
      <c r="K170" s="47"/>
      <c r="L170" s="53"/>
      <c r="M170" s="39">
        <f t="shared" si="3"/>
        <v>0</v>
      </c>
    </row>
    <row r="171" spans="2:13" x14ac:dyDescent="0.25">
      <c r="B171" s="64" t="s">
        <v>183</v>
      </c>
      <c r="C171" s="38" t="s">
        <v>25</v>
      </c>
      <c r="D171" s="65">
        <v>4</v>
      </c>
      <c r="E171" s="45"/>
      <c r="F171" s="45"/>
      <c r="G171" s="46"/>
      <c r="H171" s="46"/>
      <c r="I171" s="45"/>
      <c r="J171" s="46"/>
      <c r="K171" s="47"/>
      <c r="L171" s="53"/>
      <c r="M171" s="39">
        <f t="shared" si="3"/>
        <v>0</v>
      </c>
    </row>
    <row r="172" spans="2:13" x14ac:dyDescent="0.25">
      <c r="B172" s="64" t="s">
        <v>184</v>
      </c>
      <c r="C172" s="38" t="s">
        <v>25</v>
      </c>
      <c r="D172" s="65">
        <v>8</v>
      </c>
      <c r="E172" s="45"/>
      <c r="F172" s="45"/>
      <c r="G172" s="46"/>
      <c r="H172" s="46"/>
      <c r="I172" s="45"/>
      <c r="J172" s="46"/>
      <c r="K172" s="47"/>
      <c r="L172" s="53"/>
      <c r="M172" s="39">
        <f t="shared" si="3"/>
        <v>0</v>
      </c>
    </row>
    <row r="173" spans="2:13" x14ac:dyDescent="0.25">
      <c r="B173" s="64" t="s">
        <v>185</v>
      </c>
      <c r="C173" s="38" t="s">
        <v>25</v>
      </c>
      <c r="D173" s="65">
        <v>30</v>
      </c>
      <c r="E173" s="45"/>
      <c r="F173" s="45"/>
      <c r="G173" s="46"/>
      <c r="H173" s="46"/>
      <c r="I173" s="45"/>
      <c r="J173" s="46"/>
      <c r="K173" s="47"/>
      <c r="L173" s="53"/>
      <c r="M173" s="39">
        <f t="shared" si="3"/>
        <v>0</v>
      </c>
    </row>
    <row r="174" spans="2:13" x14ac:dyDescent="0.25">
      <c r="B174" s="64" t="s">
        <v>186</v>
      </c>
      <c r="C174" s="38" t="s">
        <v>25</v>
      </c>
      <c r="D174" s="65">
        <v>28</v>
      </c>
      <c r="E174" s="45"/>
      <c r="F174" s="45"/>
      <c r="G174" s="46"/>
      <c r="H174" s="46"/>
      <c r="I174" s="45"/>
      <c r="J174" s="46"/>
      <c r="K174" s="47"/>
      <c r="L174" s="53"/>
      <c r="M174" s="39">
        <f t="shared" si="3"/>
        <v>0</v>
      </c>
    </row>
    <row r="175" spans="2:13" x14ac:dyDescent="0.25">
      <c r="B175" s="64" t="s">
        <v>187</v>
      </c>
      <c r="C175" s="38" t="s">
        <v>25</v>
      </c>
      <c r="D175" s="65">
        <v>87</v>
      </c>
      <c r="E175" s="45"/>
      <c r="F175" s="45"/>
      <c r="G175" s="46"/>
      <c r="H175" s="46"/>
      <c r="I175" s="45"/>
      <c r="J175" s="46"/>
      <c r="K175" s="47"/>
      <c r="L175" s="53"/>
      <c r="M175" s="39">
        <f t="shared" si="3"/>
        <v>0</v>
      </c>
    </row>
    <row r="176" spans="2:13" x14ac:dyDescent="0.25">
      <c r="B176" s="64" t="s">
        <v>188</v>
      </c>
      <c r="C176" s="38" t="s">
        <v>25</v>
      </c>
      <c r="D176" s="65">
        <v>10</v>
      </c>
      <c r="E176" s="45"/>
      <c r="F176" s="45"/>
      <c r="G176" s="46"/>
      <c r="H176" s="46"/>
      <c r="I176" s="45"/>
      <c r="J176" s="46"/>
      <c r="K176" s="47"/>
      <c r="L176" s="53"/>
      <c r="M176" s="39">
        <f t="shared" si="3"/>
        <v>0</v>
      </c>
    </row>
    <row r="177" spans="2:13" x14ac:dyDescent="0.25">
      <c r="B177" s="64" t="s">
        <v>189</v>
      </c>
      <c r="C177" s="38" t="s">
        <v>25</v>
      </c>
      <c r="D177" s="65">
        <v>20</v>
      </c>
      <c r="E177" s="45"/>
      <c r="F177" s="45"/>
      <c r="G177" s="46"/>
      <c r="H177" s="46"/>
      <c r="I177" s="45"/>
      <c r="J177" s="46"/>
      <c r="K177" s="47"/>
      <c r="L177" s="53"/>
      <c r="M177" s="39">
        <f t="shared" si="3"/>
        <v>0</v>
      </c>
    </row>
    <row r="178" spans="2:13" x14ac:dyDescent="0.25">
      <c r="B178" s="64" t="s">
        <v>190</v>
      </c>
      <c r="C178" s="38" t="s">
        <v>25</v>
      </c>
      <c r="D178" s="65">
        <v>4</v>
      </c>
      <c r="E178" s="45"/>
      <c r="F178" s="45"/>
      <c r="G178" s="46"/>
      <c r="H178" s="46"/>
      <c r="I178" s="45"/>
      <c r="J178" s="46"/>
      <c r="K178" s="47"/>
      <c r="L178" s="53"/>
      <c r="M178" s="39">
        <f t="shared" si="3"/>
        <v>0</v>
      </c>
    </row>
    <row r="179" spans="2:13" x14ac:dyDescent="0.25">
      <c r="B179" s="64" t="s">
        <v>191</v>
      </c>
      <c r="C179" s="38" t="s">
        <v>25</v>
      </c>
      <c r="D179" s="65">
        <v>4</v>
      </c>
      <c r="E179" s="45"/>
      <c r="F179" s="45"/>
      <c r="G179" s="46"/>
      <c r="H179" s="46"/>
      <c r="I179" s="45"/>
      <c r="J179" s="46"/>
      <c r="K179" s="47"/>
      <c r="L179" s="53"/>
      <c r="M179" s="39">
        <f t="shared" si="3"/>
        <v>0</v>
      </c>
    </row>
    <row r="180" spans="2:13" x14ac:dyDescent="0.25">
      <c r="B180" s="64" t="s">
        <v>192</v>
      </c>
      <c r="C180" s="38" t="s">
        <v>25</v>
      </c>
      <c r="D180" s="65">
        <v>4</v>
      </c>
      <c r="E180" s="45"/>
      <c r="F180" s="45"/>
      <c r="G180" s="46"/>
      <c r="H180" s="46"/>
      <c r="I180" s="45"/>
      <c r="J180" s="46"/>
      <c r="K180" s="47"/>
      <c r="L180" s="53"/>
      <c r="M180" s="39">
        <f t="shared" si="3"/>
        <v>0</v>
      </c>
    </row>
    <row r="181" spans="2:13" x14ac:dyDescent="0.25">
      <c r="B181" s="64" t="s">
        <v>193</v>
      </c>
      <c r="C181" s="38" t="s">
        <v>25</v>
      </c>
      <c r="D181" s="65">
        <v>30</v>
      </c>
      <c r="E181" s="45"/>
      <c r="F181" s="45"/>
      <c r="G181" s="46"/>
      <c r="H181" s="46"/>
      <c r="I181" s="45"/>
      <c r="J181" s="46"/>
      <c r="K181" s="47"/>
      <c r="L181" s="53"/>
      <c r="M181" s="39">
        <f t="shared" si="3"/>
        <v>0</v>
      </c>
    </row>
    <row r="182" spans="2:13" x14ac:dyDescent="0.25">
      <c r="B182" s="64" t="s">
        <v>194</v>
      </c>
      <c r="C182" s="38" t="s">
        <v>25</v>
      </c>
      <c r="D182" s="65">
        <v>10</v>
      </c>
      <c r="E182" s="45"/>
      <c r="F182" s="45"/>
      <c r="G182" s="46"/>
      <c r="H182" s="46"/>
      <c r="I182" s="45"/>
      <c r="J182" s="46"/>
      <c r="K182" s="47"/>
      <c r="L182" s="53"/>
      <c r="M182" s="39">
        <f t="shared" si="3"/>
        <v>0</v>
      </c>
    </row>
    <row r="183" spans="2:13" x14ac:dyDescent="0.25">
      <c r="B183" s="64" t="s">
        <v>177</v>
      </c>
      <c r="C183" s="38" t="s">
        <v>25</v>
      </c>
      <c r="D183" s="65">
        <v>21</v>
      </c>
      <c r="E183" s="45"/>
      <c r="F183" s="45"/>
      <c r="G183" s="46"/>
      <c r="H183" s="46"/>
      <c r="I183" s="45"/>
      <c r="J183" s="46"/>
      <c r="K183" s="47"/>
      <c r="L183" s="53"/>
      <c r="M183" s="39">
        <f t="shared" si="3"/>
        <v>0</v>
      </c>
    </row>
    <row r="184" spans="2:13" x14ac:dyDescent="0.25">
      <c r="B184" s="64" t="s">
        <v>195</v>
      </c>
      <c r="C184" s="38" t="s">
        <v>25</v>
      </c>
      <c r="D184" s="65">
        <v>4</v>
      </c>
      <c r="E184" s="45"/>
      <c r="F184" s="45"/>
      <c r="G184" s="46"/>
      <c r="H184" s="46"/>
      <c r="I184" s="45"/>
      <c r="J184" s="46"/>
      <c r="K184" s="47"/>
      <c r="L184" s="53"/>
      <c r="M184" s="39">
        <f t="shared" si="3"/>
        <v>0</v>
      </c>
    </row>
    <row r="185" spans="2:13" x14ac:dyDescent="0.25">
      <c r="B185" s="64" t="s">
        <v>196</v>
      </c>
      <c r="C185" s="38" t="s">
        <v>25</v>
      </c>
      <c r="D185" s="65">
        <v>260</v>
      </c>
      <c r="E185" s="45"/>
      <c r="F185" s="45"/>
      <c r="G185" s="46"/>
      <c r="H185" s="46"/>
      <c r="I185" s="45"/>
      <c r="J185" s="46"/>
      <c r="K185" s="47"/>
      <c r="L185" s="53"/>
      <c r="M185" s="39">
        <f t="shared" si="3"/>
        <v>0</v>
      </c>
    </row>
    <row r="186" spans="2:13" x14ac:dyDescent="0.25">
      <c r="B186" s="64" t="s">
        <v>197</v>
      </c>
      <c r="C186" s="38" t="s">
        <v>25</v>
      </c>
      <c r="D186" s="65">
        <v>10</v>
      </c>
      <c r="E186" s="45"/>
      <c r="F186" s="45"/>
      <c r="G186" s="46"/>
      <c r="H186" s="46"/>
      <c r="I186" s="45"/>
      <c r="J186" s="46"/>
      <c r="K186" s="47"/>
      <c r="L186" s="53"/>
      <c r="M186" s="39">
        <f t="shared" si="3"/>
        <v>0</v>
      </c>
    </row>
    <row r="187" spans="2:13" x14ac:dyDescent="0.25">
      <c r="B187" s="64" t="s">
        <v>198</v>
      </c>
      <c r="C187" s="38" t="s">
        <v>25</v>
      </c>
      <c r="D187" s="65">
        <v>29</v>
      </c>
      <c r="E187" s="45"/>
      <c r="F187" s="45"/>
      <c r="G187" s="46"/>
      <c r="H187" s="46"/>
      <c r="I187" s="45"/>
      <c r="J187" s="46"/>
      <c r="K187" s="47"/>
      <c r="L187" s="53"/>
      <c r="M187" s="39">
        <f t="shared" si="3"/>
        <v>0</v>
      </c>
    </row>
    <row r="188" spans="2:13" x14ac:dyDescent="0.25">
      <c r="B188" s="64" t="s">
        <v>199</v>
      </c>
      <c r="C188" s="38" t="s">
        <v>25</v>
      </c>
      <c r="D188" s="65">
        <v>17</v>
      </c>
      <c r="E188" s="45"/>
      <c r="F188" s="45"/>
      <c r="G188" s="46"/>
      <c r="H188" s="46"/>
      <c r="I188" s="45"/>
      <c r="J188" s="46"/>
      <c r="K188" s="47"/>
      <c r="L188" s="53"/>
      <c r="M188" s="39">
        <f t="shared" si="3"/>
        <v>0</v>
      </c>
    </row>
    <row r="189" spans="2:13" x14ac:dyDescent="0.25">
      <c r="B189" s="64" t="s">
        <v>200</v>
      </c>
      <c r="C189" s="38" t="s">
        <v>25</v>
      </c>
      <c r="D189" s="65">
        <v>150</v>
      </c>
      <c r="E189" s="45"/>
      <c r="F189" s="45"/>
      <c r="G189" s="46"/>
      <c r="H189" s="46"/>
      <c r="I189" s="45"/>
      <c r="J189" s="46"/>
      <c r="K189" s="47"/>
      <c r="L189" s="53"/>
      <c r="M189" s="39">
        <f t="shared" si="3"/>
        <v>0</v>
      </c>
    </row>
    <row r="190" spans="2:13" x14ac:dyDescent="0.25">
      <c r="B190" s="64" t="s">
        <v>201</v>
      </c>
      <c r="C190" s="38" t="s">
        <v>25</v>
      </c>
      <c r="D190" s="65">
        <v>80</v>
      </c>
      <c r="E190" s="45"/>
      <c r="F190" s="45"/>
      <c r="G190" s="46"/>
      <c r="H190" s="46"/>
      <c r="I190" s="45"/>
      <c r="J190" s="46"/>
      <c r="K190" s="47"/>
      <c r="L190" s="53"/>
      <c r="M190" s="39">
        <f t="shared" si="3"/>
        <v>0</v>
      </c>
    </row>
    <row r="191" spans="2:13" x14ac:dyDescent="0.25">
      <c r="B191" s="64" t="s">
        <v>202</v>
      </c>
      <c r="C191" s="38" t="s">
        <v>25</v>
      </c>
      <c r="D191" s="65">
        <v>4</v>
      </c>
      <c r="E191" s="45"/>
      <c r="F191" s="45"/>
      <c r="G191" s="46"/>
      <c r="H191" s="46"/>
      <c r="I191" s="45"/>
      <c r="J191" s="46"/>
      <c r="K191" s="47"/>
      <c r="L191" s="53"/>
      <c r="M191" s="39">
        <f t="shared" si="3"/>
        <v>0</v>
      </c>
    </row>
    <row r="192" spans="2:13" x14ac:dyDescent="0.25">
      <c r="B192" s="64" t="s">
        <v>181</v>
      </c>
      <c r="C192" s="38" t="s">
        <v>25</v>
      </c>
      <c r="D192" s="65">
        <v>72</v>
      </c>
      <c r="E192" s="45"/>
      <c r="F192" s="45"/>
      <c r="G192" s="46"/>
      <c r="H192" s="46"/>
      <c r="I192" s="45"/>
      <c r="J192" s="46"/>
      <c r="K192" s="47"/>
      <c r="L192" s="53"/>
      <c r="M192" s="39">
        <f t="shared" si="3"/>
        <v>0</v>
      </c>
    </row>
    <row r="193" spans="2:13" x14ac:dyDescent="0.25">
      <c r="B193" s="64" t="s">
        <v>203</v>
      </c>
      <c r="C193" s="38" t="s">
        <v>25</v>
      </c>
      <c r="D193" s="65">
        <v>375</v>
      </c>
      <c r="E193" s="45"/>
      <c r="F193" s="45"/>
      <c r="G193" s="46"/>
      <c r="H193" s="46"/>
      <c r="I193" s="45"/>
      <c r="J193" s="46"/>
      <c r="K193" s="47"/>
      <c r="L193" s="53"/>
      <c r="M193" s="39">
        <f t="shared" si="3"/>
        <v>0</v>
      </c>
    </row>
    <row r="194" spans="2:13" x14ac:dyDescent="0.25">
      <c r="B194" s="64" t="s">
        <v>204</v>
      </c>
      <c r="C194" s="38" t="s">
        <v>25</v>
      </c>
      <c r="D194" s="65">
        <v>256</v>
      </c>
      <c r="E194" s="45"/>
      <c r="F194" s="45"/>
      <c r="G194" s="46"/>
      <c r="H194" s="46"/>
      <c r="I194" s="45"/>
      <c r="J194" s="46"/>
      <c r="K194" s="47"/>
      <c r="L194" s="53"/>
      <c r="M194" s="39">
        <f t="shared" si="3"/>
        <v>0</v>
      </c>
    </row>
    <row r="195" spans="2:13" x14ac:dyDescent="0.25">
      <c r="B195" s="64" t="s">
        <v>205</v>
      </c>
      <c r="C195" s="38" t="s">
        <v>25</v>
      </c>
      <c r="D195" s="65">
        <v>50</v>
      </c>
      <c r="E195" s="45"/>
      <c r="F195" s="45"/>
      <c r="G195" s="46"/>
      <c r="H195" s="46"/>
      <c r="I195" s="45"/>
      <c r="J195" s="46"/>
      <c r="K195" s="47"/>
      <c r="L195" s="53"/>
      <c r="M195" s="39">
        <f t="shared" si="3"/>
        <v>0</v>
      </c>
    </row>
    <row r="196" spans="2:13" x14ac:dyDescent="0.25">
      <c r="B196" s="64" t="s">
        <v>206</v>
      </c>
      <c r="C196" s="38" t="s">
        <v>25</v>
      </c>
      <c r="D196" s="65">
        <v>55</v>
      </c>
      <c r="E196" s="45"/>
      <c r="F196" s="45"/>
      <c r="G196" s="46"/>
      <c r="H196" s="46"/>
      <c r="I196" s="45"/>
      <c r="J196" s="46"/>
      <c r="K196" s="47"/>
      <c r="L196" s="53"/>
      <c r="M196" s="39">
        <f t="shared" ref="M196:M237" si="4">(D196*K196)-((D196*K196)*L196)</f>
        <v>0</v>
      </c>
    </row>
    <row r="197" spans="2:13" x14ac:dyDescent="0.25">
      <c r="B197" s="64" t="s">
        <v>207</v>
      </c>
      <c r="C197" s="38" t="s">
        <v>25</v>
      </c>
      <c r="D197" s="65">
        <v>100</v>
      </c>
      <c r="E197" s="45"/>
      <c r="F197" s="45"/>
      <c r="G197" s="46"/>
      <c r="H197" s="46"/>
      <c r="I197" s="45"/>
      <c r="J197" s="46"/>
      <c r="K197" s="47"/>
      <c r="L197" s="53"/>
      <c r="M197" s="39">
        <f t="shared" si="4"/>
        <v>0</v>
      </c>
    </row>
    <row r="198" spans="2:13" x14ac:dyDescent="0.25">
      <c r="B198" s="64" t="s">
        <v>208</v>
      </c>
      <c r="C198" s="38" t="s">
        <v>25</v>
      </c>
      <c r="D198" s="65">
        <v>10</v>
      </c>
      <c r="E198" s="45"/>
      <c r="F198" s="45"/>
      <c r="G198" s="46"/>
      <c r="H198" s="46"/>
      <c r="I198" s="45"/>
      <c r="J198" s="46"/>
      <c r="K198" s="47"/>
      <c r="L198" s="53"/>
      <c r="M198" s="39">
        <f t="shared" si="4"/>
        <v>0</v>
      </c>
    </row>
    <row r="199" spans="2:13" x14ac:dyDescent="0.25">
      <c r="B199" s="64" t="s">
        <v>209</v>
      </c>
      <c r="C199" s="38" t="s">
        <v>25</v>
      </c>
      <c r="D199" s="65">
        <v>310</v>
      </c>
      <c r="E199" s="45"/>
      <c r="F199" s="45"/>
      <c r="G199" s="46"/>
      <c r="H199" s="46"/>
      <c r="I199" s="45"/>
      <c r="J199" s="46"/>
      <c r="K199" s="47"/>
      <c r="L199" s="53"/>
      <c r="M199" s="39">
        <f t="shared" si="4"/>
        <v>0</v>
      </c>
    </row>
    <row r="200" spans="2:13" x14ac:dyDescent="0.25">
      <c r="B200" s="64" t="s">
        <v>210</v>
      </c>
      <c r="C200" s="38" t="s">
        <v>25</v>
      </c>
      <c r="D200" s="65">
        <v>5</v>
      </c>
      <c r="E200" s="45"/>
      <c r="F200" s="45"/>
      <c r="G200" s="46"/>
      <c r="H200" s="46"/>
      <c r="I200" s="45"/>
      <c r="J200" s="46"/>
      <c r="K200" s="47"/>
      <c r="L200" s="53"/>
      <c r="M200" s="39">
        <f t="shared" si="4"/>
        <v>0</v>
      </c>
    </row>
    <row r="201" spans="2:13" x14ac:dyDescent="0.25">
      <c r="B201" s="64" t="s">
        <v>186</v>
      </c>
      <c r="C201" s="38" t="s">
        <v>25</v>
      </c>
      <c r="D201" s="65">
        <v>18</v>
      </c>
      <c r="E201" s="45"/>
      <c r="F201" s="45"/>
      <c r="G201" s="46"/>
      <c r="H201" s="46"/>
      <c r="I201" s="45"/>
      <c r="J201" s="46"/>
      <c r="K201" s="47"/>
      <c r="L201" s="53"/>
      <c r="M201" s="39">
        <f t="shared" si="4"/>
        <v>0</v>
      </c>
    </row>
    <row r="202" spans="2:13" x14ac:dyDescent="0.25">
      <c r="B202" s="64" t="s">
        <v>211</v>
      </c>
      <c r="C202" s="38" t="s">
        <v>25</v>
      </c>
      <c r="D202" s="65">
        <v>5</v>
      </c>
      <c r="E202" s="45"/>
      <c r="F202" s="45"/>
      <c r="G202" s="46"/>
      <c r="H202" s="46"/>
      <c r="I202" s="45"/>
      <c r="J202" s="46"/>
      <c r="K202" s="47"/>
      <c r="L202" s="53"/>
      <c r="M202" s="39">
        <f t="shared" si="4"/>
        <v>0</v>
      </c>
    </row>
    <row r="203" spans="2:13" x14ac:dyDescent="0.25">
      <c r="B203" s="64" t="s">
        <v>187</v>
      </c>
      <c r="C203" s="38" t="s">
        <v>25</v>
      </c>
      <c r="D203" s="65">
        <v>50</v>
      </c>
      <c r="E203" s="45"/>
      <c r="F203" s="45"/>
      <c r="G203" s="46"/>
      <c r="H203" s="46"/>
      <c r="I203" s="45"/>
      <c r="J203" s="46"/>
      <c r="K203" s="47"/>
      <c r="L203" s="53"/>
      <c r="M203" s="39">
        <f t="shared" si="4"/>
        <v>0</v>
      </c>
    </row>
    <row r="204" spans="2:13" x14ac:dyDescent="0.25">
      <c r="B204" s="64" t="s">
        <v>186</v>
      </c>
      <c r="C204" s="38" t="s">
        <v>25</v>
      </c>
      <c r="D204" s="65">
        <v>30</v>
      </c>
      <c r="E204" s="45"/>
      <c r="F204" s="45"/>
      <c r="G204" s="46"/>
      <c r="H204" s="46"/>
      <c r="I204" s="45"/>
      <c r="J204" s="46"/>
      <c r="K204" s="47"/>
      <c r="L204" s="53"/>
      <c r="M204" s="39">
        <f t="shared" si="4"/>
        <v>0</v>
      </c>
    </row>
    <row r="205" spans="2:13" x14ac:dyDescent="0.25">
      <c r="B205" s="64" t="s">
        <v>204</v>
      </c>
      <c r="C205" s="40" t="s">
        <v>25</v>
      </c>
      <c r="D205" s="65">
        <v>90</v>
      </c>
      <c r="E205" s="45"/>
      <c r="F205" s="45"/>
      <c r="G205" s="46"/>
      <c r="H205" s="46"/>
      <c r="I205" s="45"/>
      <c r="J205" s="46"/>
      <c r="K205" s="47"/>
      <c r="L205" s="53"/>
      <c r="M205" s="39">
        <f t="shared" si="4"/>
        <v>0</v>
      </c>
    </row>
    <row r="206" spans="2:13" x14ac:dyDescent="0.25">
      <c r="B206" s="64" t="s">
        <v>181</v>
      </c>
      <c r="C206" s="40" t="s">
        <v>25</v>
      </c>
      <c r="D206" s="65">
        <v>67</v>
      </c>
      <c r="E206" s="45"/>
      <c r="F206" s="45"/>
      <c r="G206" s="46"/>
      <c r="H206" s="46"/>
      <c r="I206" s="45"/>
      <c r="J206" s="46"/>
      <c r="K206" s="47"/>
      <c r="L206" s="53"/>
      <c r="M206" s="39">
        <f t="shared" si="4"/>
        <v>0</v>
      </c>
    </row>
    <row r="207" spans="2:13" x14ac:dyDescent="0.25">
      <c r="B207" s="64" t="s">
        <v>212</v>
      </c>
      <c r="C207" s="40" t="s">
        <v>25</v>
      </c>
      <c r="D207" s="65">
        <v>16</v>
      </c>
      <c r="E207" s="45"/>
      <c r="F207" s="45"/>
      <c r="G207" s="46"/>
      <c r="H207" s="46"/>
      <c r="I207" s="45"/>
      <c r="J207" s="46"/>
      <c r="K207" s="47"/>
      <c r="L207" s="53"/>
      <c r="M207" s="39">
        <f t="shared" si="4"/>
        <v>0</v>
      </c>
    </row>
    <row r="208" spans="2:13" x14ac:dyDescent="0.25">
      <c r="B208" s="64" t="s">
        <v>213</v>
      </c>
      <c r="C208" s="40" t="s">
        <v>25</v>
      </c>
      <c r="D208" s="65">
        <v>7</v>
      </c>
      <c r="E208" s="45"/>
      <c r="F208" s="45"/>
      <c r="G208" s="46"/>
      <c r="H208" s="46"/>
      <c r="I208" s="45"/>
      <c r="J208" s="46"/>
      <c r="K208" s="47"/>
      <c r="L208" s="53"/>
      <c r="M208" s="39">
        <f t="shared" si="4"/>
        <v>0</v>
      </c>
    </row>
    <row r="209" spans="2:13" x14ac:dyDescent="0.25">
      <c r="B209" s="64" t="s">
        <v>214</v>
      </c>
      <c r="C209" s="40" t="s">
        <v>25</v>
      </c>
      <c r="D209" s="65">
        <v>5</v>
      </c>
      <c r="E209" s="45"/>
      <c r="F209" s="45"/>
      <c r="G209" s="46"/>
      <c r="H209" s="46"/>
      <c r="I209" s="45"/>
      <c r="J209" s="46"/>
      <c r="K209" s="47"/>
      <c r="L209" s="53"/>
      <c r="M209" s="39">
        <f t="shared" si="4"/>
        <v>0</v>
      </c>
    </row>
    <row r="210" spans="2:13" x14ac:dyDescent="0.25">
      <c r="B210" s="64" t="s">
        <v>204</v>
      </c>
      <c r="C210" s="40" t="s">
        <v>25</v>
      </c>
      <c r="D210" s="65">
        <v>221</v>
      </c>
      <c r="E210" s="45"/>
      <c r="F210" s="45"/>
      <c r="G210" s="46"/>
      <c r="H210" s="46"/>
      <c r="I210" s="45"/>
      <c r="J210" s="46"/>
      <c r="K210" s="47"/>
      <c r="L210" s="53"/>
      <c r="M210" s="39">
        <f t="shared" si="4"/>
        <v>0</v>
      </c>
    </row>
    <row r="211" spans="2:13" x14ac:dyDescent="0.25">
      <c r="B211" s="64" t="s">
        <v>215</v>
      </c>
      <c r="C211" s="40" t="s">
        <v>25</v>
      </c>
      <c r="D211" s="65">
        <v>5</v>
      </c>
      <c r="E211" s="45"/>
      <c r="F211" s="45"/>
      <c r="G211" s="46"/>
      <c r="H211" s="46"/>
      <c r="I211" s="45"/>
      <c r="J211" s="46"/>
      <c r="K211" s="47"/>
      <c r="L211" s="53"/>
      <c r="M211" s="39">
        <f t="shared" si="4"/>
        <v>0</v>
      </c>
    </row>
    <row r="212" spans="2:13" x14ac:dyDescent="0.25">
      <c r="B212" s="64" t="s">
        <v>216</v>
      </c>
      <c r="C212" s="40" t="s">
        <v>25</v>
      </c>
      <c r="D212" s="65">
        <v>13</v>
      </c>
      <c r="E212" s="45"/>
      <c r="F212" s="45"/>
      <c r="G212" s="46"/>
      <c r="H212" s="46"/>
      <c r="I212" s="45"/>
      <c r="J212" s="46"/>
      <c r="K212" s="47"/>
      <c r="L212" s="53"/>
      <c r="M212" s="39">
        <f t="shared" si="4"/>
        <v>0</v>
      </c>
    </row>
    <row r="213" spans="2:13" x14ac:dyDescent="0.25">
      <c r="B213" s="64" t="s">
        <v>217</v>
      </c>
      <c r="C213" s="40" t="s">
        <v>25</v>
      </c>
      <c r="D213" s="65">
        <v>60</v>
      </c>
      <c r="E213" s="45"/>
      <c r="F213" s="45"/>
      <c r="G213" s="46"/>
      <c r="H213" s="46"/>
      <c r="I213" s="45"/>
      <c r="J213" s="46"/>
      <c r="K213" s="47"/>
      <c r="L213" s="53"/>
      <c r="M213" s="39">
        <f t="shared" si="4"/>
        <v>0</v>
      </c>
    </row>
    <row r="214" spans="2:13" x14ac:dyDescent="0.25">
      <c r="B214" s="64" t="s">
        <v>218</v>
      </c>
      <c r="C214" s="40" t="s">
        <v>25</v>
      </c>
      <c r="D214" s="65">
        <v>80</v>
      </c>
      <c r="E214" s="45"/>
      <c r="F214" s="45"/>
      <c r="G214" s="46"/>
      <c r="H214" s="46"/>
      <c r="I214" s="45"/>
      <c r="J214" s="46"/>
      <c r="K214" s="47"/>
      <c r="L214" s="53"/>
      <c r="M214" s="39">
        <f t="shared" si="4"/>
        <v>0</v>
      </c>
    </row>
    <row r="215" spans="2:13" x14ac:dyDescent="0.25">
      <c r="B215" s="64" t="s">
        <v>186</v>
      </c>
      <c r="C215" s="40" t="s">
        <v>25</v>
      </c>
      <c r="D215" s="65">
        <v>19</v>
      </c>
      <c r="E215" s="45"/>
      <c r="F215" s="45"/>
      <c r="G215" s="46"/>
      <c r="H215" s="46"/>
      <c r="I215" s="45"/>
      <c r="J215" s="46"/>
      <c r="K215" s="47"/>
      <c r="L215" s="53"/>
      <c r="M215" s="39">
        <f t="shared" si="4"/>
        <v>0</v>
      </c>
    </row>
    <row r="216" spans="2:13" ht="15.75" thickBot="1" x14ac:dyDescent="0.3">
      <c r="M216" s="30"/>
    </row>
    <row r="217" spans="2:13" x14ac:dyDescent="0.25">
      <c r="B217" s="32" t="s">
        <v>46</v>
      </c>
      <c r="C217" s="33"/>
      <c r="D217" s="76"/>
      <c r="E217" s="34"/>
      <c r="F217" s="34"/>
      <c r="G217" s="34"/>
      <c r="H217" s="35"/>
      <c r="I217" s="34"/>
      <c r="J217" s="35"/>
      <c r="K217" s="36"/>
      <c r="L217" s="42"/>
      <c r="M217" s="54"/>
    </row>
    <row r="218" spans="2:13" x14ac:dyDescent="0.25">
      <c r="B218" s="66" t="s">
        <v>219</v>
      </c>
      <c r="C218" s="38" t="s">
        <v>25</v>
      </c>
      <c r="D218" s="77">
        <v>9</v>
      </c>
      <c r="E218" s="45"/>
      <c r="F218" s="45"/>
      <c r="G218" s="46"/>
      <c r="H218" s="46"/>
      <c r="I218" s="45"/>
      <c r="J218" s="46"/>
      <c r="K218" s="47"/>
      <c r="L218" s="53"/>
      <c r="M218" s="39">
        <f t="shared" si="4"/>
        <v>0</v>
      </c>
    </row>
    <row r="219" spans="2:13" x14ac:dyDescent="0.25">
      <c r="B219" s="66" t="s">
        <v>220</v>
      </c>
      <c r="C219" s="38" t="s">
        <v>25</v>
      </c>
      <c r="D219" s="77">
        <v>24</v>
      </c>
      <c r="E219" s="45"/>
      <c r="F219" s="45"/>
      <c r="G219" s="46"/>
      <c r="H219" s="46"/>
      <c r="I219" s="45"/>
      <c r="J219" s="46"/>
      <c r="K219" s="47"/>
      <c r="L219" s="53"/>
      <c r="M219" s="39">
        <f t="shared" si="4"/>
        <v>0</v>
      </c>
    </row>
    <row r="220" spans="2:13" x14ac:dyDescent="0.25">
      <c r="B220" s="66" t="s">
        <v>221</v>
      </c>
      <c r="C220" s="38" t="s">
        <v>25</v>
      </c>
      <c r="D220" s="77">
        <v>180</v>
      </c>
      <c r="E220" s="45"/>
      <c r="F220" s="45"/>
      <c r="G220" s="46"/>
      <c r="H220" s="46"/>
      <c r="I220" s="45"/>
      <c r="J220" s="46"/>
      <c r="K220" s="47"/>
      <c r="L220" s="53"/>
      <c r="M220" s="39">
        <f t="shared" si="4"/>
        <v>0</v>
      </c>
    </row>
    <row r="221" spans="2:13" x14ac:dyDescent="0.25">
      <c r="B221" s="66" t="s">
        <v>222</v>
      </c>
      <c r="C221" s="38" t="s">
        <v>25</v>
      </c>
      <c r="D221" s="77">
        <v>7</v>
      </c>
      <c r="E221" s="45"/>
      <c r="F221" s="45"/>
      <c r="G221" s="46"/>
      <c r="H221" s="46"/>
      <c r="I221" s="45"/>
      <c r="J221" s="46"/>
      <c r="K221" s="47"/>
      <c r="L221" s="53"/>
      <c r="M221" s="39">
        <f t="shared" si="4"/>
        <v>0</v>
      </c>
    </row>
    <row r="222" spans="2:13" x14ac:dyDescent="0.25">
      <c r="B222" s="66" t="s">
        <v>223</v>
      </c>
      <c r="C222" s="38" t="s">
        <v>25</v>
      </c>
      <c r="D222" s="77">
        <v>4</v>
      </c>
      <c r="E222" s="45"/>
      <c r="F222" s="45"/>
      <c r="G222" s="46"/>
      <c r="H222" s="46"/>
      <c r="I222" s="45"/>
      <c r="J222" s="46"/>
      <c r="K222" s="47"/>
      <c r="L222" s="53"/>
      <c r="M222" s="39">
        <f t="shared" si="4"/>
        <v>0</v>
      </c>
    </row>
    <row r="223" spans="2:13" x14ac:dyDescent="0.25">
      <c r="B223" s="66" t="s">
        <v>224</v>
      </c>
      <c r="C223" s="38" t="s">
        <v>25</v>
      </c>
      <c r="D223" s="77">
        <v>7</v>
      </c>
      <c r="E223" s="45"/>
      <c r="F223" s="45"/>
      <c r="G223" s="46"/>
      <c r="H223" s="46"/>
      <c r="I223" s="45"/>
      <c r="J223" s="46"/>
      <c r="K223" s="47"/>
      <c r="L223" s="53"/>
      <c r="M223" s="39">
        <f t="shared" si="4"/>
        <v>0</v>
      </c>
    </row>
    <row r="224" spans="2:13" x14ac:dyDescent="0.25">
      <c r="B224" s="66" t="s">
        <v>225</v>
      </c>
      <c r="C224" s="38" t="s">
        <v>25</v>
      </c>
      <c r="D224" s="77">
        <v>4</v>
      </c>
      <c r="E224" s="45"/>
      <c r="F224" s="45"/>
      <c r="G224" s="46"/>
      <c r="H224" s="46"/>
      <c r="I224" s="45"/>
      <c r="J224" s="46"/>
      <c r="K224" s="47"/>
      <c r="L224" s="53"/>
      <c r="M224" s="39">
        <f t="shared" si="4"/>
        <v>0</v>
      </c>
    </row>
    <row r="225" spans="2:13" x14ac:dyDescent="0.25">
      <c r="B225" s="66" t="s">
        <v>226</v>
      </c>
      <c r="C225" s="38" t="s">
        <v>25</v>
      </c>
      <c r="D225" s="77">
        <v>600</v>
      </c>
      <c r="E225" s="45"/>
      <c r="F225" s="45"/>
      <c r="G225" s="46"/>
      <c r="H225" s="46"/>
      <c r="I225" s="45"/>
      <c r="J225" s="46"/>
      <c r="K225" s="47"/>
      <c r="L225" s="53"/>
      <c r="M225" s="39">
        <f t="shared" si="4"/>
        <v>0</v>
      </c>
    </row>
    <row r="226" spans="2:13" x14ac:dyDescent="0.25">
      <c r="B226" s="66" t="s">
        <v>227</v>
      </c>
      <c r="C226" s="38" t="s">
        <v>25</v>
      </c>
      <c r="D226" s="77">
        <v>16</v>
      </c>
      <c r="E226" s="45"/>
      <c r="F226" s="45"/>
      <c r="G226" s="46"/>
      <c r="H226" s="46"/>
      <c r="I226" s="45"/>
      <c r="J226" s="46"/>
      <c r="K226" s="47"/>
      <c r="L226" s="53"/>
      <c r="M226" s="39">
        <f t="shared" si="4"/>
        <v>0</v>
      </c>
    </row>
    <row r="227" spans="2:13" x14ac:dyDescent="0.25">
      <c r="B227" s="66" t="s">
        <v>228</v>
      </c>
      <c r="C227" s="38" t="s">
        <v>25</v>
      </c>
      <c r="D227" s="77">
        <v>6</v>
      </c>
      <c r="E227" s="45"/>
      <c r="F227" s="45"/>
      <c r="G227" s="46"/>
      <c r="H227" s="46"/>
      <c r="I227" s="45"/>
      <c r="J227" s="46"/>
      <c r="K227" s="47"/>
      <c r="L227" s="53"/>
      <c r="M227" s="39">
        <f t="shared" si="4"/>
        <v>0</v>
      </c>
    </row>
    <row r="228" spans="2:13" x14ac:dyDescent="0.25">
      <c r="B228" s="66" t="s">
        <v>219</v>
      </c>
      <c r="C228" s="38" t="s">
        <v>25</v>
      </c>
      <c r="D228" s="77">
        <v>16</v>
      </c>
      <c r="E228" s="45"/>
      <c r="F228" s="45"/>
      <c r="G228" s="46"/>
      <c r="H228" s="46"/>
      <c r="I228" s="45"/>
      <c r="J228" s="46"/>
      <c r="K228" s="47"/>
      <c r="L228" s="53"/>
      <c r="M228" s="39">
        <f t="shared" si="4"/>
        <v>0</v>
      </c>
    </row>
    <row r="229" spans="2:13" x14ac:dyDescent="0.25">
      <c r="B229" s="66" t="s">
        <v>229</v>
      </c>
      <c r="C229" s="38" t="s">
        <v>25</v>
      </c>
      <c r="D229" s="77">
        <v>6</v>
      </c>
      <c r="E229" s="45"/>
      <c r="F229" s="45"/>
      <c r="G229" s="46"/>
      <c r="H229" s="46"/>
      <c r="I229" s="45"/>
      <c r="J229" s="46"/>
      <c r="K229" s="47"/>
      <c r="L229" s="53"/>
      <c r="M229" s="39">
        <f t="shared" si="4"/>
        <v>0</v>
      </c>
    </row>
    <row r="230" spans="2:13" x14ac:dyDescent="0.25">
      <c r="B230" s="66" t="s">
        <v>230</v>
      </c>
      <c r="C230" s="38" t="s">
        <v>25</v>
      </c>
      <c r="D230" s="77">
        <v>24</v>
      </c>
      <c r="E230" s="45"/>
      <c r="F230" s="45"/>
      <c r="G230" s="46"/>
      <c r="H230" s="46"/>
      <c r="I230" s="45"/>
      <c r="J230" s="46"/>
      <c r="K230" s="47"/>
      <c r="L230" s="53"/>
      <c r="M230" s="39">
        <f t="shared" si="4"/>
        <v>0</v>
      </c>
    </row>
    <row r="231" spans="2:13" x14ac:dyDescent="0.25">
      <c r="B231" s="66" t="s">
        <v>231</v>
      </c>
      <c r="C231" s="38" t="s">
        <v>25</v>
      </c>
      <c r="D231" s="77">
        <v>300</v>
      </c>
      <c r="E231" s="45"/>
      <c r="F231" s="45"/>
      <c r="G231" s="46"/>
      <c r="H231" s="46"/>
      <c r="I231" s="45"/>
      <c r="J231" s="46"/>
      <c r="K231" s="47"/>
      <c r="L231" s="53"/>
      <c r="M231" s="39">
        <f t="shared" si="4"/>
        <v>0</v>
      </c>
    </row>
    <row r="232" spans="2:13" x14ac:dyDescent="0.25">
      <c r="B232" s="66" t="s">
        <v>232</v>
      </c>
      <c r="C232" s="38" t="s">
        <v>25</v>
      </c>
      <c r="D232" s="77">
        <v>50</v>
      </c>
      <c r="E232" s="45"/>
      <c r="F232" s="45"/>
      <c r="G232" s="46"/>
      <c r="H232" s="46"/>
      <c r="I232" s="45"/>
      <c r="J232" s="46"/>
      <c r="K232" s="47"/>
      <c r="L232" s="53"/>
      <c r="M232" s="39">
        <f t="shared" si="4"/>
        <v>0</v>
      </c>
    </row>
    <row r="233" spans="2:13" x14ac:dyDescent="0.25">
      <c r="B233" s="66" t="s">
        <v>233</v>
      </c>
      <c r="C233" s="38" t="s">
        <v>25</v>
      </c>
      <c r="D233" s="77">
        <v>20</v>
      </c>
      <c r="E233" s="45"/>
      <c r="F233" s="45"/>
      <c r="G233" s="46"/>
      <c r="H233" s="46"/>
      <c r="I233" s="45"/>
      <c r="J233" s="46"/>
      <c r="K233" s="47"/>
      <c r="L233" s="53"/>
      <c r="M233" s="39">
        <f t="shared" si="4"/>
        <v>0</v>
      </c>
    </row>
    <row r="234" spans="2:13" x14ac:dyDescent="0.25">
      <c r="B234" s="66" t="s">
        <v>234</v>
      </c>
      <c r="C234" s="38" t="s">
        <v>25</v>
      </c>
      <c r="D234" s="77">
        <v>7</v>
      </c>
      <c r="E234" s="45"/>
      <c r="F234" s="45"/>
      <c r="G234" s="46"/>
      <c r="H234" s="46"/>
      <c r="I234" s="45"/>
      <c r="J234" s="46"/>
      <c r="K234" s="47"/>
      <c r="L234" s="53"/>
      <c r="M234" s="39">
        <f t="shared" si="4"/>
        <v>0</v>
      </c>
    </row>
    <row r="235" spans="2:13" x14ac:dyDescent="0.25">
      <c r="B235" s="66" t="s">
        <v>235</v>
      </c>
      <c r="C235" s="38" t="s">
        <v>25</v>
      </c>
      <c r="D235" s="77">
        <v>1000</v>
      </c>
      <c r="E235" s="45"/>
      <c r="F235" s="45"/>
      <c r="G235" s="46"/>
      <c r="H235" s="46"/>
      <c r="I235" s="45"/>
      <c r="J235" s="46"/>
      <c r="K235" s="47"/>
      <c r="L235" s="53"/>
      <c r="M235" s="39">
        <f t="shared" si="4"/>
        <v>0</v>
      </c>
    </row>
    <row r="236" spans="2:13" x14ac:dyDescent="0.25">
      <c r="B236" s="66" t="s">
        <v>236</v>
      </c>
      <c r="C236" s="38" t="s">
        <v>25</v>
      </c>
      <c r="D236" s="77">
        <v>6</v>
      </c>
      <c r="E236" s="45"/>
      <c r="F236" s="45"/>
      <c r="G236" s="46"/>
      <c r="H236" s="46"/>
      <c r="I236" s="45"/>
      <c r="J236" s="46"/>
      <c r="K236" s="47"/>
      <c r="L236" s="53"/>
      <c r="M236" s="39">
        <f t="shared" si="4"/>
        <v>0</v>
      </c>
    </row>
    <row r="237" spans="2:13" x14ac:dyDescent="0.25">
      <c r="B237" s="66" t="s">
        <v>237</v>
      </c>
      <c r="C237" s="38" t="s">
        <v>25</v>
      </c>
      <c r="D237" s="77">
        <v>800</v>
      </c>
      <c r="E237" s="45"/>
      <c r="F237" s="45"/>
      <c r="G237" s="46"/>
      <c r="H237" s="46"/>
      <c r="I237" s="45"/>
      <c r="J237" s="46"/>
      <c r="K237" s="47"/>
      <c r="L237" s="53"/>
      <c r="M237" s="39">
        <f t="shared" si="4"/>
        <v>0</v>
      </c>
    </row>
    <row r="238" spans="2:13" x14ac:dyDescent="0.25">
      <c r="B238" s="66" t="s">
        <v>238</v>
      </c>
      <c r="C238" s="38" t="s">
        <v>38</v>
      </c>
      <c r="D238" s="77">
        <v>45</v>
      </c>
      <c r="E238" s="45"/>
      <c r="F238" s="45"/>
      <c r="G238" s="46"/>
      <c r="H238" s="46"/>
      <c r="I238" s="45"/>
      <c r="J238" s="46"/>
      <c r="K238" s="47"/>
      <c r="L238" s="53"/>
      <c r="M238" s="39">
        <f>(D238*K238)-((D238*K238)*L238)</f>
        <v>0</v>
      </c>
    </row>
    <row r="239" spans="2:13" ht="15.75" thickBot="1" x14ac:dyDescent="0.3"/>
    <row r="240" spans="2:13" x14ac:dyDescent="0.25">
      <c r="B240" s="32" t="s">
        <v>240</v>
      </c>
      <c r="C240" s="33"/>
      <c r="D240" s="33"/>
      <c r="E240" s="34"/>
      <c r="F240" s="34"/>
      <c r="G240" s="34"/>
      <c r="H240" s="35"/>
      <c r="I240" s="34"/>
      <c r="J240" s="35"/>
      <c r="K240" s="36"/>
      <c r="L240" s="42"/>
      <c r="M240" s="54"/>
    </row>
    <row r="241" spans="2:13" x14ac:dyDescent="0.25">
      <c r="B241" s="66" t="s">
        <v>241</v>
      </c>
      <c r="C241" s="38" t="s">
        <v>25</v>
      </c>
      <c r="D241" s="77">
        <v>10</v>
      </c>
      <c r="E241" s="45"/>
      <c r="F241" s="45"/>
      <c r="G241" s="46"/>
      <c r="H241" s="46"/>
      <c r="I241" s="45"/>
      <c r="J241" s="46"/>
      <c r="K241" s="47"/>
      <c r="L241" s="53"/>
      <c r="M241" s="39">
        <f t="shared" ref="M241:M243" si="5">(D241*K241)-((D241*K241)*L241)</f>
        <v>0</v>
      </c>
    </row>
    <row r="242" spans="2:13" x14ac:dyDescent="0.25">
      <c r="B242" s="66" t="s">
        <v>242</v>
      </c>
      <c r="C242" s="38" t="s">
        <v>25</v>
      </c>
      <c r="D242" s="77">
        <v>10</v>
      </c>
      <c r="E242" s="45"/>
      <c r="F242" s="45"/>
      <c r="G242" s="46"/>
      <c r="H242" s="46"/>
      <c r="I242" s="45"/>
      <c r="J242" s="46"/>
      <c r="K242" s="47"/>
      <c r="L242" s="53"/>
      <c r="M242" s="39">
        <f t="shared" si="5"/>
        <v>0</v>
      </c>
    </row>
    <row r="243" spans="2:13" x14ac:dyDescent="0.25">
      <c r="B243" s="66" t="s">
        <v>243</v>
      </c>
      <c r="C243" s="38" t="s">
        <v>25</v>
      </c>
      <c r="D243" s="77">
        <v>10</v>
      </c>
      <c r="E243" s="45"/>
      <c r="F243" s="45"/>
      <c r="G243" s="46"/>
      <c r="H243" s="46"/>
      <c r="I243" s="45"/>
      <c r="J243" s="46"/>
      <c r="K243" s="47"/>
      <c r="L243" s="53"/>
      <c r="M243" s="39">
        <f t="shared" si="5"/>
        <v>0</v>
      </c>
    </row>
    <row r="245" spans="2:13" ht="15.75" thickBot="1" x14ac:dyDescent="0.3"/>
    <row r="246" spans="2:13" ht="16.5" thickBot="1" x14ac:dyDescent="0.3">
      <c r="K246" s="78" t="s">
        <v>47</v>
      </c>
      <c r="L246" s="79"/>
      <c r="M246" s="80">
        <f>SUM(M10:M243)</f>
        <v>220</v>
      </c>
    </row>
    <row r="247" spans="2:13" x14ac:dyDescent="0.25">
      <c r="B247" s="81" t="s">
        <v>246</v>
      </c>
      <c r="C247" s="82" t="s">
        <v>244</v>
      </c>
    </row>
    <row r="248" spans="2:13" x14ac:dyDescent="0.25">
      <c r="B248" s="83" t="s">
        <v>247</v>
      </c>
      <c r="C248" s="84"/>
      <c r="D248" s="100"/>
      <c r="E248" s="101"/>
    </row>
    <row r="249" spans="2:13" ht="35.450000000000003" customHeight="1" x14ac:dyDescent="0.25">
      <c r="B249" s="102" t="s">
        <v>253</v>
      </c>
      <c r="C249" s="103"/>
      <c r="D249" s="103"/>
      <c r="E249" s="104"/>
    </row>
  </sheetData>
  <mergeCells count="13">
    <mergeCell ref="D248:E248"/>
    <mergeCell ref="B249:E249"/>
    <mergeCell ref="H5:H6"/>
    <mergeCell ref="I5:J5"/>
    <mergeCell ref="K5:K6"/>
    <mergeCell ref="M5:M6"/>
    <mergeCell ref="B5:B6"/>
    <mergeCell ref="C5:C6"/>
    <mergeCell ref="D5:D6"/>
    <mergeCell ref="E5:E6"/>
    <mergeCell ref="F5:F6"/>
    <mergeCell ref="G5:G6"/>
    <mergeCell ref="L5:L6"/>
  </mergeCells>
  <phoneticPr fontId="35" type="noConversion"/>
  <printOptions gridLines="1"/>
  <pageMargins left="0.78740157480314965" right="0.78740157480314965" top="0.78740157480314965" bottom="0.78740157480314965" header="0.51181102362204722" footer="0.51181102362204722"/>
  <pageSetup paperSize="9" scale="31" fitToHeight="4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bc4863dd-1e34-444c-bc2d-5031e925f2e7">
      <Terms xmlns="http://schemas.microsoft.com/office/infopath/2007/PartnerControls"/>
    </j25543a5815d485da9a5e0773ad762e9>
    <TaxCatchAll xmlns="bc4863dd-1e34-444c-bc2d-5031e925f2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0EC986191824D8D545E141A2E300F" ma:contentTypeVersion="6" ma:contentTypeDescription="Opprett et nytt dokument." ma:contentTypeScope="" ma:versionID="a1bb246c9e1591455e299f2e5268ed40">
  <xsd:schema xmlns:xsd="http://www.w3.org/2001/XMLSchema" xmlns:xs="http://www.w3.org/2001/XMLSchema" xmlns:p="http://schemas.microsoft.com/office/2006/metadata/properties" xmlns:ns2="bc4863dd-1e34-444c-bc2d-5031e925f2e7" xmlns:ns3="f8a95ddb-8a7f-4a04-a5c1-5f1253454efa" targetNamespace="http://schemas.microsoft.com/office/2006/metadata/properties" ma:root="true" ma:fieldsID="05b42c81416b7917936c80b39e148528" ns2:_="" ns3:_="">
    <xsd:import namespace="bc4863dd-1e34-444c-bc2d-5031e925f2e7"/>
    <xsd:import namespace="f8a95ddb-8a7f-4a04-a5c1-5f1253454ef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863dd-1e34-444c-bc2d-5031e925f2e7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9990e30-ea7a-4e5d-b59d-25bff9864fbe}" ma:internalName="TaxCatchAll" ma:showField="CatchAllData" ma:web="bc4863dd-1e34-444c-bc2d-5031e925f2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95ddb-8a7f-4a04-a5c1-5f125345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665888-1D69-456E-BCE1-2A07CEFA96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054B8D-65DA-4A2E-96D9-7225D127E499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c4863dd-1e34-444c-bc2d-5031e925f2e7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f8a95ddb-8a7f-4a04-a5c1-5f1253454ef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2679F1B-4EC6-4F5C-A1DB-13237CB02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863dd-1e34-444c-bc2d-5031e925f2e7"/>
    <ds:schemaRef ds:uri="f8a95ddb-8a7f-4a04-a5c1-5f125345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</vt:lpstr>
      <vt:lpstr>Volumprodukter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Asbjørg Pétursdóttir</dc:creator>
  <cp:keywords/>
  <dc:description/>
  <cp:lastModifiedBy>Andreas Pascual Losnegård</cp:lastModifiedBy>
  <cp:revision/>
  <cp:lastPrinted>2021-08-19T12:48:28Z</cp:lastPrinted>
  <dcterms:created xsi:type="dcterms:W3CDTF">2009-05-22T12:24:20Z</dcterms:created>
  <dcterms:modified xsi:type="dcterms:W3CDTF">2026-08-03T08:58:42Z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0x0101000870EC986191824D8D545E141A2E300F</vt:lpwstr>
  </property>
  <property fmtid="{D5CDD505-2E9C-101B-9397-08002B2CF9AE}" pid="3" name="_AdHocReviewCycleID">
    <vt:i4>-228470737</vt:i4>
  </property>
  <property fmtid="{D5CDD505-2E9C-101B-9397-08002B2CF9AE}" pid="4" name="_NewReviewCycle">
    <vt:lpwstr/>
  </property>
  <property fmtid="{D5CDD505-2E9C-101B-9397-08002B2CF9AE}" pid="5" name="_EmailSubject">
    <vt:lpwstr>Handverktøy - Justeringer i prisskjema</vt:lpwstr>
  </property>
  <property fmtid="{D5CDD505-2E9C-101B-9397-08002B2CF9AE}" pid="6" name="_AuthorEmail">
    <vt:lpwstr>Henry.Arne.Helle@vlfk.no</vt:lpwstr>
  </property>
  <property fmtid="{D5CDD505-2E9C-101B-9397-08002B2CF9AE}" pid="7" name="_AuthorEmailDisplayName">
    <vt:lpwstr>Henry Arne Helle</vt:lpwstr>
  </property>
  <property fmtid="{D5CDD505-2E9C-101B-9397-08002B2CF9AE}" pid="8" name="_PreviousAdHocReviewCycleID">
    <vt:i4>1549603585</vt:i4>
  </property>
  <property fmtid="{D5CDD505-2E9C-101B-9397-08002B2CF9AE}" pid="9" name="_ReviewingToolsShownOnce">
    <vt:lpwstr/>
  </property>
  <property fmtid="{D5CDD505-2E9C-101B-9397-08002B2CF9AE}" pid="10" name="GtProjectPhase">
    <vt:lpwstr/>
  </property>
</Properties>
</file>